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53243E02-7237-4BC3-A33A-1E7D06EE225D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3" l="1"/>
  <c r="J31" i="3"/>
  <c r="I12" i="3" l="1"/>
  <c r="J12" i="3"/>
  <c r="B7" i="4"/>
  <c r="H32" i="3" l="1"/>
  <c r="H39" i="3" s="1"/>
  <c r="H31" i="3"/>
  <c r="J33" i="3"/>
  <c r="J32" i="3"/>
  <c r="K31" i="3"/>
  <c r="L31" i="3"/>
  <c r="K32" i="3"/>
  <c r="K39" i="3" s="1"/>
  <c r="E12" i="4" s="1"/>
  <c r="L32" i="3"/>
  <c r="L39" i="3" s="1"/>
  <c r="F12" i="4" s="1"/>
  <c r="K33" i="3"/>
  <c r="L33" i="3"/>
  <c r="B16" i="3"/>
  <c r="B19" i="3" s="1"/>
  <c r="B22" i="3" s="1"/>
  <c r="B25" i="3" s="1"/>
  <c r="B28" i="3" s="1"/>
  <c r="L21" i="3"/>
  <c r="K21" i="3"/>
  <c r="J21" i="3"/>
  <c r="I21" i="3" s="1"/>
  <c r="G21" i="3" s="1"/>
  <c r="H21" i="3"/>
  <c r="I20" i="3"/>
  <c r="G20" i="3" s="1"/>
  <c r="I19" i="3"/>
  <c r="G19" i="3"/>
  <c r="L24" i="3"/>
  <c r="K24" i="3"/>
  <c r="J24" i="3"/>
  <c r="H24" i="3"/>
  <c r="I23" i="3"/>
  <c r="G23" i="3" s="1"/>
  <c r="I22" i="3"/>
  <c r="G22" i="3" s="1"/>
  <c r="L27" i="3"/>
  <c r="K27" i="3"/>
  <c r="J27" i="3"/>
  <c r="H27" i="3"/>
  <c r="I26" i="3"/>
  <c r="G26" i="3" s="1"/>
  <c r="I25" i="3"/>
  <c r="G25" i="3" s="1"/>
  <c r="J37" i="3"/>
  <c r="J40" i="3" s="1"/>
  <c r="L30" i="3"/>
  <c r="K30" i="3"/>
  <c r="J30" i="3"/>
  <c r="K18" i="3"/>
  <c r="L18" i="3"/>
  <c r="J18" i="3"/>
  <c r="K15" i="3"/>
  <c r="L15" i="3"/>
  <c r="J15" i="3"/>
  <c r="K12" i="3"/>
  <c r="L12" i="3"/>
  <c r="G16" i="4"/>
  <c r="L37" i="3"/>
  <c r="I35" i="3"/>
  <c r="G35" i="3" s="1"/>
  <c r="I36" i="3"/>
  <c r="G36" i="3" s="1"/>
  <c r="K37" i="3"/>
  <c r="I11" i="3"/>
  <c r="G11" i="3" s="1"/>
  <c r="I10" i="3"/>
  <c r="G10" i="3" s="1"/>
  <c r="I17" i="3"/>
  <c r="G17" i="3" s="1"/>
  <c r="H30" i="3"/>
  <c r="H18" i="3"/>
  <c r="H15" i="3"/>
  <c r="I13" i="3"/>
  <c r="G13" i="3" s="1"/>
  <c r="I16" i="3"/>
  <c r="G16" i="3" s="1"/>
  <c r="I28" i="3"/>
  <c r="G28" i="3" s="1"/>
  <c r="I29" i="3"/>
  <c r="G29" i="3" s="1"/>
  <c r="B13" i="3"/>
  <c r="K7" i="3"/>
  <c r="L7" i="3" s="1"/>
  <c r="I14" i="3"/>
  <c r="G14" i="3" s="1"/>
  <c r="G18" i="4"/>
  <c r="G17" i="4"/>
  <c r="G15" i="4"/>
  <c r="G13" i="4"/>
  <c r="H37" i="3"/>
  <c r="G34" i="4"/>
  <c r="H12" i="3"/>
  <c r="H33" i="3" s="1"/>
  <c r="B1" i="4"/>
  <c r="I24" i="3" l="1"/>
  <c r="D12" i="4"/>
  <c r="J39" i="3"/>
  <c r="B35" i="3"/>
  <c r="G24" i="3"/>
  <c r="I27" i="3"/>
  <c r="G27" i="3" s="1"/>
  <c r="L40" i="3"/>
  <c r="F14" i="4" s="1"/>
  <c r="K40" i="3"/>
  <c r="E14" i="4" s="1"/>
  <c r="B36" i="3"/>
  <c r="L38" i="3"/>
  <c r="I32" i="3"/>
  <c r="G32" i="3" s="1"/>
  <c r="I15" i="3"/>
  <c r="G15" i="3" s="1"/>
  <c r="I18" i="3"/>
  <c r="G18" i="3" s="1"/>
  <c r="I37" i="3"/>
  <c r="G37" i="3" s="1"/>
  <c r="I39" i="3"/>
  <c r="G39" i="3" s="1"/>
  <c r="H38" i="3"/>
  <c r="I30" i="3"/>
  <c r="G30" i="3" s="1"/>
  <c r="I31" i="3"/>
  <c r="G31" i="3" s="1"/>
  <c r="G12" i="3"/>
  <c r="K38" i="3"/>
  <c r="I33" i="3" l="1"/>
  <c r="G33" i="3" s="1"/>
  <c r="I38" i="3"/>
  <c r="G38" i="3" s="1"/>
  <c r="F20" i="4"/>
  <c r="F19" i="4"/>
  <c r="G12" i="4"/>
  <c r="H40" i="3"/>
  <c r="I40" i="3" l="1"/>
  <c r="G40" i="3" s="1"/>
  <c r="D14" i="4"/>
  <c r="D19" i="4" s="1"/>
  <c r="C14" i="4"/>
  <c r="E20" i="4"/>
  <c r="E19" i="4"/>
  <c r="D20" i="4" l="1"/>
  <c r="C20" i="4"/>
  <c r="C19" i="4"/>
  <c r="G19" i="4" s="1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<sst xmlns="http://schemas.openxmlformats.org/spreadsheetml/2006/main" count="129" uniqueCount="83">
  <si>
    <t>Załącznik nr 11.1</t>
  </si>
  <si>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</si>
  <si>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</si>
  <si>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</si>
  <si>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</si>
  <si>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</si>
  <si>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</si>
  <si>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</si>
  <si>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</si>
  <si>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</si>
  <si>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</si>
  <si>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</si>
  <si>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</si>
  <si>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</si>
  <si>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</si>
  <si>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</si>
  <si>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</si>
  <si>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</si>
  <si>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RAZEM KOSZTY KWALIFIKOWANE</t>
  </si>
  <si>
    <t>KOSZTY NIEKWALIFIKOWANE</t>
  </si>
  <si>
    <t>kpl.</t>
  </si>
  <si>
    <t>szt.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</si>
  <si>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</si>
  <si>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</si>
  <si>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</si>
  <si>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</si>
  <si>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</si>
  <si>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</si>
  <si>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**właściwą odpowiedź zaznaczyć znakiem "X"</t>
  </si>
  <si>
    <t>Kwoty wskazane w harmonogramie rz-f są w wartościach**:</t>
  </si>
  <si>
    <t>brutto</t>
  </si>
  <si>
    <t>netto</t>
  </si>
  <si>
    <t>Potwierdzam prawdziwość danych i informacji podanych w Harmonogramie rzeczowo - finansowym zadania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</si>
  <si>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</si>
  <si>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</si>
  <si>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</si>
  <si>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Załącznik nr 11.3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</si>
  <si>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</si>
  <si>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</si>
  <si>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</si>
  <si>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</si>
  <si>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</si>
  <si>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</si>
  <si>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</si>
  <si>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</si>
  <si>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</si>
  <si>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</si>
  <si>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</si>
  <si>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</si>
  <si>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</si>
  <si>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</si>
  <si>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</si>
  <si>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</si>
  <si>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</si>
  <si>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</si>
  <si>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</si>
  <si>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</si>
  <si>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</si>
  <si>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Jednostka miary</t>
  </si>
  <si>
    <r>
      <t>m</t>
    </r>
    <r>
      <rPr>
        <vertAlign val="superscript"/>
        <sz val="10"/>
        <rFont val="Arial CE"/>
        <charset val="238"/>
      </rPr>
      <t>2</t>
    </r>
  </si>
  <si>
    <t>mb</t>
  </si>
  <si>
    <t>tablice informacyjne, pamiątkowe</t>
  </si>
  <si>
    <t>…</t>
  </si>
  <si>
    <t>*Wzór oświadczenia jest zapisany w formacie Excel. Do uzupełnienia przez Wnioskodawcę są niebieskie pola. Wypełnianie oświadczenia należy zacząć od uzupełnienia niebieskich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</si>
  <si>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</si>
  <si>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2. Środki pochodzące z umorzeń pożyczek WFOŚiGW w Łodzi (1)</t>
  </si>
  <si>
    <t>C - udział własny</t>
  </si>
  <si>
    <t>*Wzór harmonogramu rzeczowo-finansowego jest zapisany w formacie Excel. Do uzupełnienia przez Wnioskodawcę są niebieskie pola. W ramach "Wyszczególnienia prac" możliwe jest rozszerzenie zakresu prac przed dodanie kolejnych wierszy. Wypełnianie harmonogramu należy zacząć od uzupełnienia niebieskich pól dotyczących poszczególnych lat, tak aby koszty zostały zsumowane w pozycji „Ogółem”. Następnie należy wypełnić niebieskie pola w kolumnie „Wykonano do dnia sporządzenia wniosku” w przypadku gdy dotyczy ona wniosku. Nakłady wskazane w kolumnie "Wykonano do dnia....", a poniesione przed datą złożenia wniosku nie mogą być finansowane ze środków WFOŚiGW w Łodzi.</t>
  </si>
  <si>
    <t>rok 2028</t>
  </si>
  <si>
    <t>Pieczątka nagłówkowa Wnioskodawcy/Pełna nazwa Wnioskodawcy</t>
  </si>
  <si>
    <t>Pieczątka nagłówkowa Wnioskodawcy /Pełna nazwa Wnioskodawcy</t>
  </si>
  <si>
    <r>
      <t xml:space="preserve">a) Środki własne </t>
    </r>
    <r>
      <rPr>
        <sz val="10"/>
        <rFont val="Calibri"/>
        <family val="2"/>
        <charset val="238"/>
        <scheme val="minor"/>
      </rPr>
      <t>Wnioskodawcy</t>
    </r>
  </si>
  <si>
    <t>Nie dotyczy</t>
  </si>
  <si>
    <t>(2) Do wniosku dołączyć decyzję o dofinansowaniu/umowę o dofinansowaniu ze środków NFOŚiGW</t>
  </si>
  <si>
    <t>(3) Do wniosku dołączyć decyzję o dofinansowaniu/umowę o dofinansowaniu ze środków Fundusze UE lub innych Funduszy zagranicznych</t>
  </si>
  <si>
    <t>(4) np. Kredyt komercyjny, wpłaty uczestników, darowizny, pożyczka na pokrycie udziału własnego</t>
  </si>
  <si>
    <t>Planowane źródła finansowania zadania:</t>
  </si>
  <si>
    <t>(pkt 1 tabeli wypełnić zgodnie z planowanymi  WYPŁATAMI ZE ŚRODKÓW FUNDUSZU)</t>
  </si>
  <si>
    <t>rok 2026</t>
  </si>
  <si>
    <t>ver. 26/BN/1</t>
  </si>
  <si>
    <t>b) Dofinansowanie z NFOŚiGW z siedzibą w Warszawie (2)</t>
  </si>
  <si>
    <t>c) Fundusze UE lub innych funduszy zagranicznych (3)</t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</si>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</sst>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vertAlign val="superscript"/>
      <sz val="10"/>
      <name val="Arial CE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/>
    <xf numFmtId="4" fontId="5" fillId="0" borderId="1" xfId="0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4" fontId="5" fillId="2" borderId="2" xfId="0" applyNumberFormat="1" applyFont="1" applyFill="1" applyBorder="1" applyAlignment="1" applyProtection="1">
      <alignment horizontal="center"/>
      <protection locked="0"/>
    </xf>
    <xf numFmtId="4" fontId="5" fillId="2" borderId="3" xfId="0" applyNumberFormat="1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6" xfId="0" applyNumberFormat="1" applyFont="1" applyFill="1" applyBorder="1" applyAlignment="1" applyProtection="1">
      <alignment horizontal="center" vertical="center"/>
      <protection locked="0"/>
    </xf>
    <xf numFmtId="4" fontId="5" fillId="2" borderId="7" xfId="0" applyNumberFormat="1" applyFont="1" applyFill="1" applyBorder="1" applyAlignment="1" applyProtection="1">
      <alignment horizontal="center" vertical="center"/>
      <protection locked="0"/>
    </xf>
    <xf numFmtId="4" fontId="5" fillId="2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10" fillId="3" borderId="9" xfId="0" applyFont="1" applyFill="1" applyBorder="1" applyAlignment="1" applyProtection="1">
      <alignment horizontal="center" vertical="center"/>
      <protection hidden="1"/>
    </xf>
    <xf numFmtId="0" fontId="10" fillId="3" borderId="9" xfId="0" applyFont="1" applyFill="1" applyBorder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0" fillId="3" borderId="0" xfId="0" applyFont="1" applyFill="1" applyAlignment="1" applyProtection="1">
      <alignment vertical="center"/>
      <protection hidden="1"/>
    </xf>
    <xf numFmtId="0" fontId="5" fillId="3" borderId="0" xfId="0" applyFont="1" applyFill="1" applyProtection="1">
      <protection hidden="1"/>
    </xf>
    <xf numFmtId="0" fontId="10" fillId="0" borderId="0" xfId="0" applyFont="1" applyProtection="1">
      <protection hidden="1"/>
    </xf>
    <xf numFmtId="4" fontId="5" fillId="0" borderId="0" xfId="0" applyNumberFormat="1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10" xfId="0" applyFont="1" applyBorder="1" applyProtection="1">
      <protection hidden="1"/>
    </xf>
    <xf numFmtId="0" fontId="5" fillId="0" borderId="11" xfId="0" applyFont="1" applyBorder="1" applyProtection="1">
      <protection hidden="1"/>
    </xf>
    <xf numFmtId="0" fontId="5" fillId="0" borderId="11" xfId="0" applyFont="1" applyBorder="1" applyAlignment="1" applyProtection="1">
      <alignment vertical="center"/>
      <protection hidden="1"/>
    </xf>
    <xf numFmtId="0" fontId="5" fillId="0" borderId="12" xfId="0" applyFont="1" applyBorder="1" applyProtection="1">
      <protection hidden="1"/>
    </xf>
    <xf numFmtId="0" fontId="5" fillId="0" borderId="13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5" fillId="0" borderId="14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top"/>
      <protection hidden="1"/>
    </xf>
    <xf numFmtId="0" fontId="5" fillId="0" borderId="15" xfId="0" applyFont="1" applyBorder="1" applyProtection="1">
      <protection hidden="1"/>
    </xf>
    <xf numFmtId="0" fontId="5" fillId="0" borderId="16" xfId="0" applyFont="1" applyBorder="1" applyProtection="1">
      <protection hidden="1"/>
    </xf>
    <xf numFmtId="0" fontId="12" fillId="0" borderId="0" xfId="0" applyFont="1" applyAlignment="1" applyProtection="1">
      <alignment vertical="top"/>
      <protection hidden="1"/>
    </xf>
    <xf numFmtId="0" fontId="13" fillId="0" borderId="14" xfId="0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17" xfId="0" applyFont="1" applyBorder="1" applyProtection="1">
      <protection hidden="1"/>
    </xf>
    <xf numFmtId="0" fontId="13" fillId="0" borderId="0" xfId="0" applyFont="1"/>
    <xf numFmtId="0" fontId="14" fillId="0" borderId="0" xfId="0" applyFont="1" applyAlignment="1" applyProtection="1">
      <alignment vertical="center" wrapText="1"/>
      <protection hidden="1"/>
    </xf>
    <xf numFmtId="0" fontId="13" fillId="0" borderId="17" xfId="0" applyFont="1" applyBorder="1"/>
    <xf numFmtId="0" fontId="14" fillId="0" borderId="14" xfId="0" applyFont="1" applyBorder="1" applyAlignment="1" applyProtection="1">
      <alignment vertical="center" wrapText="1"/>
      <protection hidden="1"/>
    </xf>
    <xf numFmtId="0" fontId="13" fillId="0" borderId="15" xfId="0" applyFont="1" applyBorder="1"/>
    <xf numFmtId="0" fontId="13" fillId="0" borderId="16" xfId="0" applyFont="1" applyBorder="1"/>
    <xf numFmtId="0" fontId="13" fillId="0" borderId="10" xfId="0" applyFont="1" applyBorder="1" applyProtection="1">
      <protection hidden="1"/>
    </xf>
    <xf numFmtId="0" fontId="13" fillId="0" borderId="12" xfId="0" applyFont="1" applyBorder="1" applyProtection="1">
      <protection hidden="1"/>
    </xf>
    <xf numFmtId="0" fontId="13" fillId="0" borderId="13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0" fontId="13" fillId="0" borderId="0" xfId="0" applyFont="1" applyProtection="1">
      <protection hidden="1"/>
    </xf>
    <xf numFmtId="0" fontId="15" fillId="0" borderId="11" xfId="0" applyFont="1" applyBorder="1" applyAlignment="1" applyProtection="1">
      <alignment horizontal="center"/>
      <protection hidden="1"/>
    </xf>
    <xf numFmtId="0" fontId="15" fillId="0" borderId="14" xfId="0" applyFont="1" applyBorder="1" applyProtection="1">
      <protection hidden="1"/>
    </xf>
    <xf numFmtId="0" fontId="16" fillId="0" borderId="11" xfId="0" applyFont="1" applyBorder="1" applyAlignment="1" applyProtection="1">
      <alignment horizontal="center" vertical="center"/>
      <protection hidden="1"/>
    </xf>
    <xf numFmtId="0" fontId="16" fillId="0" borderId="14" xfId="0" applyFont="1" applyBorder="1" applyAlignment="1" applyProtection="1">
      <alignment vertical="center" wrapText="1"/>
      <protection hidden="1"/>
    </xf>
    <xf numFmtId="10" fontId="16" fillId="0" borderId="14" xfId="0" applyNumberFormat="1" applyFont="1" applyBorder="1" applyAlignment="1" applyProtection="1">
      <alignment horizontal="center" vertical="center"/>
      <protection hidden="1"/>
    </xf>
    <xf numFmtId="0" fontId="16" fillId="4" borderId="18" xfId="0" applyFont="1" applyFill="1" applyBorder="1" applyAlignment="1" applyProtection="1">
      <alignment vertical="center" wrapText="1"/>
      <protection hidden="1"/>
    </xf>
    <xf numFmtId="0" fontId="16" fillId="0" borderId="14" xfId="0" applyFont="1" applyBorder="1" applyAlignment="1" applyProtection="1">
      <alignment horizontal="center" vertical="center"/>
      <protection hidden="1"/>
    </xf>
    <xf numFmtId="0" fontId="15" fillId="4" borderId="18" xfId="0" applyFont="1" applyFill="1" applyBorder="1" applyAlignment="1" applyProtection="1">
      <alignment vertical="center" wrapText="1"/>
      <protection hidden="1"/>
    </xf>
    <xf numFmtId="0" fontId="15" fillId="0" borderId="18" xfId="0" applyFont="1" applyBorder="1" applyAlignment="1" applyProtection="1">
      <alignment vertical="center" wrapText="1"/>
      <protection hidden="1"/>
    </xf>
    <xf numFmtId="0" fontId="16" fillId="4" borderId="19" xfId="0" applyFont="1" applyFill="1" applyBorder="1" applyAlignment="1" applyProtection="1">
      <alignment horizontal="right" vertical="center" wrapText="1"/>
      <protection hidden="1"/>
    </xf>
    <xf numFmtId="4" fontId="16" fillId="0" borderId="15" xfId="0" applyNumberFormat="1" applyFont="1" applyBorder="1" applyAlignment="1" applyProtection="1">
      <alignment horizontal="center" vertical="center" wrapText="1"/>
      <protection hidden="1"/>
    </xf>
    <xf numFmtId="0" fontId="16" fillId="0" borderId="11" xfId="0" quotePrefix="1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wrapText="1"/>
      <protection locked="0"/>
    </xf>
    <xf numFmtId="0" fontId="10" fillId="0" borderId="15" xfId="0" applyFont="1" applyBorder="1" applyProtection="1">
      <protection hidden="1"/>
    </xf>
    <xf numFmtId="0" fontId="5" fillId="0" borderId="15" xfId="0" applyFont="1" applyBorder="1" applyAlignment="1" applyProtection="1">
      <alignment horizontal="center"/>
      <protection hidden="1"/>
    </xf>
    <xf numFmtId="4" fontId="5" fillId="0" borderId="15" xfId="0" applyNumberFormat="1" applyFont="1" applyBorder="1" applyProtection="1">
      <protection hidden="1"/>
    </xf>
    <xf numFmtId="0" fontId="16" fillId="4" borderId="20" xfId="0" applyFont="1" applyFill="1" applyBorder="1" applyAlignment="1" applyProtection="1">
      <alignment horizontal="left" vertical="center" wrapText="1"/>
      <protection hidden="1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hidden="1"/>
    </xf>
    <xf numFmtId="14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hidden="1"/>
    </xf>
    <xf numFmtId="1" fontId="16" fillId="0" borderId="1" xfId="0" applyNumberFormat="1" applyFont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4" fontId="5" fillId="0" borderId="7" xfId="0" applyNumberFormat="1" applyFont="1" applyBorder="1" applyAlignment="1" applyProtection="1">
      <alignment horizont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 vertical="top"/>
      <protection locked="0"/>
    </xf>
    <xf numFmtId="4" fontId="5" fillId="0" borderId="8" xfId="0" applyNumberFormat="1" applyFont="1" applyBorder="1" applyAlignment="1" applyProtection="1">
      <alignment horizontal="center" vertical="top"/>
      <protection locked="0"/>
    </xf>
    <xf numFmtId="4" fontId="16" fillId="0" borderId="22" xfId="0" applyNumberFormat="1" applyFont="1" applyBorder="1" applyAlignment="1" applyProtection="1">
      <alignment horizontal="center" vertical="center" wrapText="1"/>
      <protection locked="0"/>
    </xf>
    <xf numFmtId="4" fontId="16" fillId="0" borderId="23" xfId="0" applyNumberFormat="1" applyFont="1" applyBorder="1" applyAlignment="1" applyProtection="1">
      <alignment horizontal="center" vertical="center" wrapText="1"/>
      <protection locked="0"/>
    </xf>
    <xf numFmtId="10" fontId="16" fillId="0" borderId="24" xfId="0" applyNumberFormat="1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 wrapText="1"/>
      <protection locked="0"/>
    </xf>
    <xf numFmtId="10" fontId="16" fillId="0" borderId="7" xfId="0" applyNumberFormat="1" applyFont="1" applyBorder="1" applyAlignment="1" applyProtection="1">
      <alignment horizontal="center" vertical="center"/>
      <protection locked="0"/>
    </xf>
    <xf numFmtId="4" fontId="16" fillId="0" borderId="6" xfId="0" applyNumberFormat="1" applyFont="1" applyBorder="1" applyAlignment="1" applyProtection="1">
      <alignment horizontal="center" vertical="center" wrapText="1"/>
      <protection locked="0"/>
    </xf>
    <xf numFmtId="10" fontId="16" fillId="0" borderId="8" xfId="0" applyNumberFormat="1" applyFont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 applyProtection="1">
      <alignment horizontal="center"/>
      <protection locked="0"/>
    </xf>
    <xf numFmtId="4" fontId="5" fillId="2" borderId="7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/>
      <protection hidden="1"/>
    </xf>
    <xf numFmtId="0" fontId="23" fillId="2" borderId="18" xfId="0" applyFont="1" applyFill="1" applyBorder="1" applyAlignment="1" applyProtection="1">
      <alignment horizontal="left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4" fontId="5" fillId="5" borderId="2" xfId="0" applyNumberFormat="1" applyFont="1" applyFill="1" applyBorder="1" applyAlignment="1" applyProtection="1">
      <alignment horizont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4" fontId="5" fillId="5" borderId="1" xfId="0" applyNumberFormat="1" applyFont="1" applyFill="1" applyBorder="1" applyAlignment="1" applyProtection="1">
      <alignment horizontal="center"/>
      <protection locked="0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4" fontId="5" fillId="5" borderId="6" xfId="0" applyNumberFormat="1" applyFont="1" applyFill="1" applyBorder="1" applyAlignment="1" applyProtection="1">
      <alignment horizontal="center"/>
      <protection locked="0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4" fontId="5" fillId="5" borderId="4" xfId="0" applyNumberFormat="1" applyFont="1" applyFill="1" applyBorder="1" applyAlignment="1" applyProtection="1">
      <alignment horizontal="center" vertical="center"/>
      <protection locked="0"/>
    </xf>
    <xf numFmtId="4" fontId="5" fillId="5" borderId="5" xfId="0" applyNumberFormat="1" applyFont="1" applyFill="1" applyBorder="1" applyAlignment="1" applyProtection="1">
      <alignment horizontal="center" vertical="center"/>
      <protection locked="0"/>
    </xf>
    <xf numFmtId="0" fontId="18" fillId="5" borderId="21" xfId="0" applyFont="1" applyFill="1" applyBorder="1" applyAlignment="1" applyProtection="1">
      <alignment vertical="center"/>
      <protection hidden="1"/>
    </xf>
    <xf numFmtId="0" fontId="10" fillId="5" borderId="4" xfId="0" applyFont="1" applyFill="1" applyBorder="1" applyAlignment="1" applyProtection="1">
      <alignment vertical="center"/>
      <protection hidden="1"/>
    </xf>
    <xf numFmtId="0" fontId="16" fillId="5" borderId="21" xfId="0" applyFont="1" applyFill="1" applyBorder="1" applyAlignment="1" applyProtection="1">
      <alignment horizontal="center" vertical="center" wrapText="1"/>
      <protection hidden="1"/>
    </xf>
    <xf numFmtId="0" fontId="16" fillId="5" borderId="4" xfId="0" applyFont="1" applyFill="1" applyBorder="1" applyAlignment="1" applyProtection="1">
      <alignment horizontal="center" vertical="center" wrapText="1"/>
      <protection hidden="1"/>
    </xf>
    <xf numFmtId="0" fontId="16" fillId="5" borderId="5" xfId="0" applyFont="1" applyFill="1" applyBorder="1" applyAlignment="1" applyProtection="1">
      <alignment horizontal="center" vertical="center"/>
      <protection hidden="1"/>
    </xf>
    <xf numFmtId="4" fontId="5" fillId="5" borderId="29" xfId="0" applyNumberFormat="1" applyFont="1" applyFill="1" applyBorder="1" applyAlignment="1" applyProtection="1">
      <alignment horizontal="center"/>
      <protection locked="0"/>
    </xf>
    <xf numFmtId="4" fontId="5" fillId="5" borderId="30" xfId="0" applyNumberFormat="1" applyFont="1" applyFill="1" applyBorder="1" applyAlignment="1" applyProtection="1">
      <alignment horizontal="center"/>
      <protection locked="0"/>
    </xf>
    <xf numFmtId="4" fontId="5" fillId="0" borderId="8" xfId="0" applyNumberFormat="1" applyFont="1" applyBorder="1" applyAlignment="1" applyProtection="1">
      <alignment horizontal="center"/>
      <protection locked="0"/>
    </xf>
    <xf numFmtId="4" fontId="5" fillId="5" borderId="41" xfId="0" applyNumberFormat="1" applyFont="1" applyFill="1" applyBorder="1" applyAlignment="1" applyProtection="1">
      <alignment horizontal="center"/>
      <protection locked="0"/>
    </xf>
    <xf numFmtId="4" fontId="5" fillId="5" borderId="7" xfId="0" applyNumberFormat="1" applyFont="1" applyFill="1" applyBorder="1" applyAlignment="1" applyProtection="1">
      <alignment horizontal="center"/>
      <protection locked="0"/>
    </xf>
    <xf numFmtId="4" fontId="5" fillId="5" borderId="31" xfId="0" applyNumberFormat="1" applyFont="1" applyFill="1" applyBorder="1" applyAlignment="1" applyProtection="1">
      <alignment horizontal="center"/>
      <protection locked="0"/>
    </xf>
    <xf numFmtId="4" fontId="5" fillId="5" borderId="42" xfId="0" applyNumberFormat="1" applyFont="1" applyFill="1" applyBorder="1" applyAlignment="1" applyProtection="1">
      <alignment horizontal="center"/>
      <protection locked="0"/>
    </xf>
    <xf numFmtId="0" fontId="16" fillId="5" borderId="1" xfId="0" applyFont="1" applyFill="1" applyBorder="1" applyAlignment="1" applyProtection="1">
      <alignment wrapText="1"/>
      <protection hidden="1"/>
    </xf>
    <xf numFmtId="0" fontId="16" fillId="5" borderId="1" xfId="0" applyFont="1" applyFill="1" applyBorder="1" applyAlignment="1" applyProtection="1">
      <alignment horizontal="left" vertical="center"/>
      <protection hidden="1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3" fillId="0" borderId="12" xfId="0" applyFont="1" applyBorder="1"/>
    <xf numFmtId="0" fontId="16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16" fillId="4" borderId="0" xfId="0" applyFont="1" applyFill="1" applyAlignment="1" applyProtection="1">
      <alignment horizontal="right" vertical="center" wrapText="1"/>
      <protection hidden="1"/>
    </xf>
    <xf numFmtId="4" fontId="17" fillId="0" borderId="0" xfId="0" applyNumberFormat="1" applyFont="1" applyAlignment="1" applyProtection="1">
      <alignment horizontal="center" vertical="center" wrapText="1"/>
      <protection hidden="1"/>
    </xf>
    <xf numFmtId="4" fontId="16" fillId="0" borderId="0" xfId="0" applyNumberFormat="1" applyFont="1" applyAlignment="1" applyProtection="1">
      <alignment horizontal="center" vertical="center" wrapText="1"/>
      <protection hidden="1"/>
    </xf>
    <xf numFmtId="10" fontId="16" fillId="0" borderId="0" xfId="0" applyNumberFormat="1" applyFont="1" applyAlignment="1" applyProtection="1">
      <alignment horizontal="center" vertical="center"/>
      <protection hidden="1"/>
    </xf>
    <xf numFmtId="0" fontId="25" fillId="4" borderId="0" xfId="0" applyFont="1" applyFill="1" applyAlignment="1" applyProtection="1">
      <alignment horizontal="left" vertical="center" wrapText="1"/>
      <protection hidden="1"/>
    </xf>
    <xf numFmtId="4" fontId="26" fillId="0" borderId="0" xfId="0" applyNumberFormat="1" applyFont="1" applyAlignment="1" applyProtection="1">
      <alignment horizontal="center" vertical="center" wrapText="1"/>
      <protection hidden="1"/>
    </xf>
    <xf numFmtId="4" fontId="25" fillId="0" borderId="0" xfId="0" applyNumberFormat="1" applyFont="1" applyAlignment="1" applyProtection="1">
      <alignment horizontal="center" vertical="center" wrapText="1"/>
      <protection hidden="1"/>
    </xf>
    <xf numFmtId="10" fontId="25" fillId="0" borderId="0" xfId="0" applyNumberFormat="1" applyFont="1" applyAlignment="1" applyProtection="1">
      <alignment horizontal="center" vertical="center"/>
      <protection hidden="1"/>
    </xf>
    <xf numFmtId="0" fontId="16" fillId="4" borderId="0" xfId="0" applyFont="1" applyFill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left"/>
      <protection hidden="1"/>
    </xf>
    <xf numFmtId="0" fontId="15" fillId="4" borderId="0" xfId="0" applyFont="1" applyFill="1" applyAlignment="1" applyProtection="1">
      <alignment horizontal="left" vertical="center" wrapText="1"/>
      <protection hidden="1"/>
    </xf>
    <xf numFmtId="0" fontId="19" fillId="5" borderId="0" xfId="0" applyFont="1" applyFill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top"/>
      <protection hidden="1"/>
    </xf>
    <xf numFmtId="0" fontId="15" fillId="0" borderId="0" xfId="0" applyFont="1" applyAlignment="1" applyProtection="1">
      <alignment horizontal="center" vertical="top" wrapText="1"/>
      <protection hidden="1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29" xfId="0" applyFont="1" applyFill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 applyProtection="1">
      <alignment horizontal="center" vertical="center"/>
      <protection locked="0"/>
    </xf>
    <xf numFmtId="0" fontId="5" fillId="2" borderId="3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4" fillId="6" borderId="0" xfId="0" applyFont="1" applyFill="1" applyAlignment="1" applyProtection="1">
      <alignment vertical="center" wrapText="1"/>
      <protection hidden="1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8" fillId="3" borderId="0" xfId="0" applyFont="1" applyFill="1" applyAlignment="1" applyProtection="1">
      <alignment horizontal="center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0" fillId="5" borderId="26" xfId="0" applyFont="1" applyFill="1" applyBorder="1" applyAlignment="1" applyProtection="1">
      <alignment horizontal="center" vertical="center"/>
      <protection hidden="1"/>
    </xf>
    <xf numFmtId="0" fontId="10" fillId="5" borderId="27" xfId="0" applyFont="1" applyFill="1" applyBorder="1" applyAlignment="1" applyProtection="1">
      <alignment horizontal="center" vertical="center"/>
      <protection hidden="1"/>
    </xf>
    <xf numFmtId="0" fontId="10" fillId="5" borderId="32" xfId="0" applyFont="1" applyFill="1" applyBorder="1" applyAlignment="1" applyProtection="1">
      <alignment horizontal="center" vertical="center"/>
      <protection hidden="1"/>
    </xf>
    <xf numFmtId="0" fontId="10" fillId="0" borderId="25" xfId="0" applyFont="1" applyBorder="1" applyAlignment="1" applyProtection="1">
      <alignment horizontal="center" vertical="center" wrapText="1"/>
      <protection hidden="1"/>
    </xf>
    <xf numFmtId="0" fontId="10" fillId="0" borderId="18" xfId="0" applyFont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right"/>
      <protection hidden="1"/>
    </xf>
    <xf numFmtId="0" fontId="0" fillId="0" borderId="12" xfId="0" applyBorder="1" applyAlignment="1" applyProtection="1">
      <alignment horizontal="right"/>
      <protection hidden="1"/>
    </xf>
    <xf numFmtId="0" fontId="10" fillId="5" borderId="21" xfId="0" applyFont="1" applyFill="1" applyBorder="1" applyAlignment="1" applyProtection="1">
      <alignment horizontal="center" vertical="center"/>
      <protection locked="0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0" fontId="18" fillId="5" borderId="21" xfId="0" applyFont="1" applyFill="1" applyBorder="1" applyAlignment="1" applyProtection="1">
      <alignment horizontal="center" vertic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0" fontId="10" fillId="0" borderId="8" xfId="0" applyFont="1" applyBorder="1" applyAlignment="1" applyProtection="1">
      <alignment horizontal="center" vertical="center" wrapText="1"/>
      <protection hidden="1"/>
    </xf>
    <xf numFmtId="0" fontId="20" fillId="2" borderId="26" xfId="0" applyFont="1" applyFill="1" applyBorder="1" applyAlignment="1" applyProtection="1">
      <alignment vertical="center" wrapText="1"/>
      <protection locked="0"/>
    </xf>
    <xf numFmtId="0" fontId="20" fillId="2" borderId="27" xfId="0" applyFont="1" applyFill="1" applyBorder="1" applyAlignment="1" applyProtection="1">
      <alignment vertical="center" wrapText="1"/>
      <protection locked="0"/>
    </xf>
    <xf numFmtId="0" fontId="20" fillId="2" borderId="28" xfId="0" applyFont="1" applyFill="1" applyBorder="1" applyAlignment="1" applyProtection="1">
      <alignment vertical="center" wrapText="1"/>
      <protection locked="0"/>
    </xf>
    <xf numFmtId="0" fontId="10" fillId="5" borderId="25" xfId="0" applyFont="1" applyFill="1" applyBorder="1" applyAlignment="1" applyProtection="1">
      <alignment horizontal="center" vertical="center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0" fillId="5" borderId="19" xfId="0" applyFont="1" applyFill="1" applyBorder="1" applyAlignment="1" applyProtection="1">
      <alignment horizontal="center" vertical="center"/>
      <protection locked="0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10" fillId="5" borderId="1" xfId="0" applyFont="1" applyFill="1" applyBorder="1" applyAlignment="1" applyProtection="1">
      <alignment horizontal="center" wrapText="1"/>
      <protection hidden="1"/>
    </xf>
    <xf numFmtId="0" fontId="10" fillId="0" borderId="1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4" xfId="0" applyFont="1" applyBorder="1" applyAlignment="1" applyProtection="1">
      <alignment horizontal="center"/>
      <protection hidden="1"/>
    </xf>
    <xf numFmtId="0" fontId="14" fillId="6" borderId="0" xfId="0" applyFont="1" applyFill="1" applyAlignment="1" applyProtection="1">
      <alignment horizontal="left" vertical="center" wrapText="1"/>
      <protection hidden="1"/>
    </xf>
    <xf numFmtId="0" fontId="21" fillId="5" borderId="1" xfId="0" applyFont="1" applyFill="1" applyBorder="1" applyAlignment="1" applyProtection="1">
      <alignment horizontal="center" vertical="center" wrapText="1"/>
      <protection hidden="1"/>
    </xf>
    <xf numFmtId="0" fontId="16" fillId="0" borderId="1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5" borderId="33" xfId="0" applyFont="1" applyFill="1" applyBorder="1" applyAlignment="1" applyProtection="1">
      <alignment horizontal="center" wrapText="1"/>
      <protection hidden="1"/>
    </xf>
    <xf numFmtId="0" fontId="21" fillId="5" borderId="34" xfId="0" applyFont="1" applyFill="1" applyBorder="1" applyAlignment="1" applyProtection="1">
      <alignment horizontal="center" wrapText="1"/>
      <protection hidden="1"/>
    </xf>
    <xf numFmtId="0" fontId="21" fillId="5" borderId="35" xfId="0" applyFont="1" applyFill="1" applyBorder="1" applyAlignment="1" applyProtection="1">
      <alignment horizontal="center" wrapText="1"/>
      <protection hidden="1"/>
    </xf>
    <xf numFmtId="0" fontId="16" fillId="0" borderId="17" xfId="0" applyFont="1" applyBorder="1" applyAlignment="1" applyProtection="1">
      <alignment horizontal="center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left"/>
      <protection hidden="1"/>
    </xf>
    <xf numFmtId="0" fontId="15" fillId="0" borderId="11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15" fillId="0" borderId="14" xfId="0" applyFont="1" applyBorder="1" applyAlignment="1" applyProtection="1">
      <alignment horizontal="center" vertical="center"/>
      <protection hidden="1"/>
    </xf>
    <xf numFmtId="0" fontId="22" fillId="5" borderId="36" xfId="0" applyFont="1" applyFill="1" applyBorder="1" applyAlignment="1" applyProtection="1">
      <alignment horizontal="center" vertical="center" wrapText="1"/>
      <protection hidden="1"/>
    </xf>
    <xf numFmtId="0" fontId="22" fillId="5" borderId="9" xfId="0" applyFont="1" applyFill="1" applyBorder="1" applyAlignment="1" applyProtection="1">
      <alignment horizontal="center" vertical="center" wrapText="1"/>
      <protection hidden="1"/>
    </xf>
    <xf numFmtId="0" fontId="22" fillId="5" borderId="37" xfId="0" applyFont="1" applyFill="1" applyBorder="1" applyAlignment="1" applyProtection="1">
      <alignment horizontal="center" vertical="center" wrapText="1"/>
      <protection hidden="1"/>
    </xf>
    <xf numFmtId="0" fontId="22" fillId="5" borderId="38" xfId="0" applyFont="1" applyFill="1" applyBorder="1" applyAlignment="1" applyProtection="1">
      <alignment horizontal="center" vertical="center" wrapText="1"/>
      <protection hidden="1"/>
    </xf>
    <xf numFmtId="0" fontId="22" fillId="5" borderId="39" xfId="0" applyFont="1" applyFill="1" applyBorder="1" applyAlignment="1" applyProtection="1">
      <alignment horizontal="center" vertical="center" wrapText="1"/>
      <protection hidden="1"/>
    </xf>
    <xf numFmtId="0" fontId="22" fillId="5" borderId="40" xfId="0" applyFont="1" applyFill="1" applyBorder="1" applyAlignment="1" applyProtection="1">
      <alignment horizontal="center" vertical="center" wrapText="1"/>
      <protection hidden="1"/>
    </xf>
    <xf numFmtId="0" fontId="16" fillId="5" borderId="21" xfId="0" applyFont="1" applyFill="1" applyBorder="1" applyAlignment="1" applyProtection="1">
      <alignment horizontal="left" vertical="center" wrapText="1"/>
      <protection hidden="1"/>
    </xf>
    <xf numFmtId="0" fontId="16" fillId="5" borderId="4" xfId="0" applyFont="1" applyFill="1" applyBorder="1" applyAlignment="1" applyProtection="1">
      <alignment horizontal="left" vertical="center" wrapText="1"/>
      <protection hidden="1"/>
    </xf>
    <xf numFmtId="0" fontId="16" fillId="5" borderId="5" xfId="0" applyFont="1" applyFill="1" applyBorder="1" applyAlignment="1" applyProtection="1">
      <alignment horizontal="left" vertical="center" wrapText="1"/>
      <protection hidden="1"/>
    </xf>
    <xf numFmtId="0" fontId="25" fillId="4" borderId="0" xfId="0" applyFont="1" applyFill="1" applyAlignment="1" applyProtection="1">
      <alignment horizontal="left" vertical="center" wrapText="1"/>
      <protection hidden="1"/>
    </xf>
    <xf numFmtId="14" fontId="13" fillId="5" borderId="0" xfId="0" applyNumberFormat="1" applyFont="1" applyFill="1" applyAlignment="1" applyProtection="1">
      <alignment horizontal="center" vertical="center"/>
      <protection hidden="1"/>
    </xf>
    <xf numFmtId="0" fontId="15" fillId="4" borderId="33" xfId="0" applyFont="1" applyFill="1" applyBorder="1" applyAlignment="1" applyProtection="1">
      <alignment horizontal="left" vertical="center" wrapText="1"/>
      <protection hidden="1"/>
    </xf>
    <xf numFmtId="0" fontId="15" fillId="4" borderId="34" xfId="0" applyFont="1" applyFill="1" applyBorder="1" applyAlignment="1" applyProtection="1">
      <alignment horizontal="left" vertical="center" wrapText="1"/>
      <protection hidden="1"/>
    </xf>
    <xf numFmtId="0" fontId="15" fillId="4" borderId="35" xfId="0" applyFont="1" applyFill="1" applyBorder="1" applyAlignment="1" applyProtection="1">
      <alignment horizontal="left" vertical="center" wrapText="1"/>
      <protection hidden="1"/>
    </xf>
    <xf numFmtId="0" fontId="16" fillId="0" borderId="15" xfId="0" applyFont="1" applyBorder="1" applyAlignment="1" applyProtection="1">
      <alignment horizontal="center"/>
      <protection hidden="1"/>
    </xf>
    <xf numFmtId="0" fontId="16" fillId="0" borderId="16" xfId="0" applyFont="1" applyBorder="1" applyAlignment="1" applyProtection="1">
      <alignment horizontal="center"/>
      <protection hidden="1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A7" totalsRowShown="0">
  <autoFilter ref="A1:A7" xr:uid="{30942F4F-757F-4506-9D72-0DA080F3A7E1}"/>
  <tableColumns count="1"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66"/>
  <sheetViews>
    <sheetView tabSelected="1" zoomScale="90" zoomScaleNormal="90" zoomScalePageLayoutView="70" workbookViewId="0">
      <selection activeCell="C1" sqref="C1"/>
    </sheetView>
  </sheetViews>
  <sheetFormatPr defaultRowHeight="14.25" x14ac:dyDescent="0.25"/>
  <cols>
    <col min="1" max="1" width="2.140625" style="2" customWidth="1"/>
    <col min="2" max="2" width="4.140625" style="2" customWidth="1"/>
    <col min="3" max="3" width="50.5703125" style="2" customWidth="1"/>
    <col min="4" max="4" width="11.7109375" style="2" customWidth="1"/>
    <col min="5" max="5" width="12.42578125" style="2" bestFit="1" customWidth="1"/>
    <col min="6" max="6" width="8" style="2" customWidth="1"/>
    <col min="7" max="7" width="45.5703125" style="2" customWidth="1"/>
    <col min="8" max="8" width="18.28515625" style="2" customWidth="1"/>
    <col min="9" max="12" width="23.28515625" style="2" customWidth="1"/>
    <col min="13" max="13" width="3.5703125" style="2" customWidth="1"/>
    <col min="14" max="16384" width="9.140625" style="3"/>
  </cols>
  <sheetData>
    <row r="1" spans="1:13" ht="21.75" customHeight="1" thickBot="1" x14ac:dyDescent="0.3">
      <c r="A1" s="28"/>
      <c r="B1" s="31"/>
      <c r="C1" s="111" t="s">
        <v>79</v>
      </c>
      <c r="D1" s="31"/>
      <c r="E1" s="31"/>
      <c r="F1" s="31"/>
      <c r="G1" s="31"/>
      <c r="H1" s="31"/>
      <c r="I1" s="31"/>
      <c r="J1" s="187" t="s">
        <v>0</v>
      </c>
      <c r="K1" s="187"/>
      <c r="L1" s="188"/>
      <c r="M1" s="32"/>
    </row>
    <row r="2" spans="1:13" ht="56.25" customHeight="1" thickBot="1" x14ac:dyDescent="0.3">
      <c r="A2" s="29"/>
      <c r="C2" s="196" t="s">
        <v>1</v>
      </c>
      <c r="D2" s="197"/>
      <c r="E2" s="197"/>
      <c r="F2" s="197"/>
      <c r="G2" s="197"/>
      <c r="H2" s="197"/>
      <c r="I2" s="197"/>
      <c r="J2" s="197"/>
      <c r="K2" s="197"/>
      <c r="L2" s="198"/>
      <c r="M2" s="33"/>
    </row>
    <row r="3" spans="1:13" ht="11.25" customHeight="1" thickBot="1" x14ac:dyDescent="0.3">
      <c r="A3" s="29"/>
      <c r="M3" s="33"/>
    </row>
    <row r="4" spans="1:13" ht="20.25" customHeight="1" thickBot="1" x14ac:dyDescent="0.3">
      <c r="A4" s="29"/>
      <c r="B4" s="191" t="s">
        <v>2</v>
      </c>
      <c r="C4" s="192"/>
      <c r="D4" s="192"/>
      <c r="E4" s="192"/>
      <c r="F4" s="192"/>
      <c r="G4" s="192"/>
      <c r="H4" s="192"/>
      <c r="I4" s="192"/>
      <c r="J4" s="192"/>
      <c r="K4" s="192"/>
      <c r="L4" s="193"/>
      <c r="M4" s="33"/>
    </row>
    <row r="5" spans="1:13" ht="16.5" customHeight="1" x14ac:dyDescent="0.25">
      <c r="A5" s="29"/>
      <c r="B5" s="184" t="s">
        <v>3</v>
      </c>
      <c r="C5" s="180" t="s">
        <v>4</v>
      </c>
      <c r="D5" s="180" t="s">
        <v>5</v>
      </c>
      <c r="E5" s="180"/>
      <c r="F5" s="180" t="s">
        <v>6</v>
      </c>
      <c r="G5" s="180"/>
      <c r="H5" s="180" t="s">
        <v>7</v>
      </c>
      <c r="I5" s="180" t="s">
        <v>8</v>
      </c>
      <c r="J5" s="205"/>
      <c r="K5" s="205"/>
      <c r="L5" s="206"/>
      <c r="M5" s="33"/>
    </row>
    <row r="6" spans="1:13" ht="28.5" customHeight="1" x14ac:dyDescent="0.25">
      <c r="A6" s="29"/>
      <c r="B6" s="185"/>
      <c r="C6" s="170"/>
      <c r="D6" s="170"/>
      <c r="E6" s="170"/>
      <c r="F6" s="170"/>
      <c r="G6" s="170"/>
      <c r="H6" s="170"/>
      <c r="I6" s="207"/>
      <c r="J6" s="207"/>
      <c r="K6" s="207"/>
      <c r="L6" s="208"/>
      <c r="M6" s="33"/>
    </row>
    <row r="7" spans="1:13" ht="8.25" customHeight="1" x14ac:dyDescent="0.25">
      <c r="A7" s="29"/>
      <c r="B7" s="185"/>
      <c r="C7" s="170"/>
      <c r="D7" s="170"/>
      <c r="E7" s="170"/>
      <c r="F7" s="170"/>
      <c r="G7" s="170"/>
      <c r="H7" s="170"/>
      <c r="I7" s="170" t="s">
        <v>9</v>
      </c>
      <c r="J7" s="170">
        <v>2026</v>
      </c>
      <c r="K7" s="170">
        <f>J7+1</f>
        <v>2027</v>
      </c>
      <c r="L7" s="194">
        <f>K7+1</f>
        <v>2028</v>
      </c>
      <c r="M7" s="33"/>
    </row>
    <row r="8" spans="1:13" ht="32.25" customHeight="1" thickBot="1" x14ac:dyDescent="0.3">
      <c r="A8" s="29"/>
      <c r="B8" s="186"/>
      <c r="C8" s="171"/>
      <c r="D8" s="109" t="s">
        <v>10</v>
      </c>
      <c r="E8" s="109" t="s">
        <v>11</v>
      </c>
      <c r="F8" s="171" t="s">
        <v>12</v>
      </c>
      <c r="G8" s="171"/>
      <c r="H8" s="109" t="s">
        <v>12</v>
      </c>
      <c r="I8" s="171"/>
      <c r="J8" s="171"/>
      <c r="K8" s="171"/>
      <c r="L8" s="195"/>
      <c r="M8" s="33"/>
    </row>
    <row r="9" spans="1:13" ht="18" customHeight="1" thickBot="1" x14ac:dyDescent="0.3">
      <c r="A9" s="29"/>
      <c r="B9" s="191" t="s">
        <v>13</v>
      </c>
      <c r="C9" s="192"/>
      <c r="D9" s="192"/>
      <c r="E9" s="192"/>
      <c r="F9" s="192"/>
      <c r="G9" s="192"/>
      <c r="H9" s="192"/>
      <c r="I9" s="192"/>
      <c r="J9" s="192"/>
      <c r="K9" s="192"/>
      <c r="L9" s="193"/>
      <c r="M9" s="33"/>
    </row>
    <row r="10" spans="1:13" ht="18" customHeight="1" x14ac:dyDescent="0.25">
      <c r="A10" s="29"/>
      <c r="B10" s="156">
        <v>1</v>
      </c>
      <c r="C10" s="159" t="s">
        <v>14</v>
      </c>
      <c r="D10" s="165" t="s">
        <v>14</v>
      </c>
      <c r="E10" s="165">
        <v>0</v>
      </c>
      <c r="F10" s="84" t="s">
        <v>15</v>
      </c>
      <c r="G10" s="85">
        <f t="shared" ref="G10:G15" si="0">H10+I10</f>
        <v>0</v>
      </c>
      <c r="H10" s="6">
        <v>0</v>
      </c>
      <c r="I10" s="85">
        <f>J10+K10+L10</f>
        <v>0</v>
      </c>
      <c r="J10" s="6">
        <v>0</v>
      </c>
      <c r="K10" s="6">
        <v>0</v>
      </c>
      <c r="L10" s="7">
        <v>0</v>
      </c>
      <c r="M10" s="33"/>
    </row>
    <row r="11" spans="1:13" ht="18" customHeight="1" x14ac:dyDescent="0.25">
      <c r="A11" s="29"/>
      <c r="B11" s="157"/>
      <c r="C11" s="160"/>
      <c r="D11" s="166"/>
      <c r="E11" s="166"/>
      <c r="F11" s="86" t="s">
        <v>16</v>
      </c>
      <c r="G11" s="87">
        <f t="shared" si="0"/>
        <v>0</v>
      </c>
      <c r="H11" s="1">
        <v>0</v>
      </c>
      <c r="I11" s="87">
        <f>J11+K11+L11</f>
        <v>0</v>
      </c>
      <c r="J11" s="107">
        <v>0</v>
      </c>
      <c r="K11" s="107">
        <v>0</v>
      </c>
      <c r="L11" s="108">
        <v>0</v>
      </c>
      <c r="M11" s="33"/>
    </row>
    <row r="12" spans="1:13" ht="18" customHeight="1" thickBot="1" x14ac:dyDescent="0.3">
      <c r="A12" s="29"/>
      <c r="B12" s="158"/>
      <c r="C12" s="161"/>
      <c r="D12" s="167"/>
      <c r="E12" s="167"/>
      <c r="F12" s="88" t="s">
        <v>17</v>
      </c>
      <c r="G12" s="89">
        <f t="shared" si="0"/>
        <v>0</v>
      </c>
      <c r="H12" s="89">
        <f>H10</f>
        <v>0</v>
      </c>
      <c r="I12" s="89">
        <f>J12+K12+L12</f>
        <v>0</v>
      </c>
      <c r="J12" s="89">
        <f>J10-J11</f>
        <v>0</v>
      </c>
      <c r="K12" s="89">
        <f t="shared" ref="K12:L12" si="1">K10-K11</f>
        <v>0</v>
      </c>
      <c r="L12" s="129">
        <f t="shared" si="1"/>
        <v>0</v>
      </c>
      <c r="M12" s="33"/>
    </row>
    <row r="13" spans="1:13" ht="18" customHeight="1" x14ac:dyDescent="0.25">
      <c r="A13" s="29"/>
      <c r="B13" s="156">
        <f>B10+1</f>
        <v>2</v>
      </c>
      <c r="C13" s="159" t="s">
        <v>62</v>
      </c>
      <c r="D13" s="165" t="s">
        <v>14</v>
      </c>
      <c r="E13" s="165">
        <v>0</v>
      </c>
      <c r="F13" s="84" t="s">
        <v>15</v>
      </c>
      <c r="G13" s="85">
        <f t="shared" si="0"/>
        <v>0</v>
      </c>
      <c r="H13" s="6">
        <v>0</v>
      </c>
      <c r="I13" s="85">
        <f t="shared" ref="I13:I30" si="2">J13+K13+L13</f>
        <v>0</v>
      </c>
      <c r="J13" s="6">
        <v>0</v>
      </c>
      <c r="K13" s="6">
        <v>0</v>
      </c>
      <c r="L13" s="7">
        <v>0</v>
      </c>
      <c r="M13" s="33"/>
    </row>
    <row r="14" spans="1:13" ht="18" customHeight="1" x14ac:dyDescent="0.25">
      <c r="A14" s="29"/>
      <c r="B14" s="157"/>
      <c r="C14" s="160"/>
      <c r="D14" s="166"/>
      <c r="E14" s="166"/>
      <c r="F14" s="86" t="s">
        <v>16</v>
      </c>
      <c r="G14" s="87">
        <f t="shared" si="0"/>
        <v>0</v>
      </c>
      <c r="H14" s="1">
        <v>0</v>
      </c>
      <c r="I14" s="87">
        <f t="shared" si="2"/>
        <v>0</v>
      </c>
      <c r="J14" s="107">
        <v>0</v>
      </c>
      <c r="K14" s="107">
        <v>0</v>
      </c>
      <c r="L14" s="108">
        <v>0</v>
      </c>
      <c r="M14" s="33"/>
    </row>
    <row r="15" spans="1:13" ht="18" customHeight="1" thickBot="1" x14ac:dyDescent="0.3">
      <c r="A15" s="29"/>
      <c r="B15" s="158"/>
      <c r="C15" s="161"/>
      <c r="D15" s="167"/>
      <c r="E15" s="167"/>
      <c r="F15" s="88" t="s">
        <v>17</v>
      </c>
      <c r="G15" s="89">
        <f t="shared" si="0"/>
        <v>0</v>
      </c>
      <c r="H15" s="89">
        <f>H13</f>
        <v>0</v>
      </c>
      <c r="I15" s="89">
        <f t="shared" si="2"/>
        <v>0</v>
      </c>
      <c r="J15" s="89">
        <f>J13-J14</f>
        <v>0</v>
      </c>
      <c r="K15" s="89">
        <f t="shared" ref="K15:L15" si="3">K13-K14</f>
        <v>0</v>
      </c>
      <c r="L15" s="129">
        <f t="shared" si="3"/>
        <v>0</v>
      </c>
      <c r="M15" s="33"/>
    </row>
    <row r="16" spans="1:13" ht="18" customHeight="1" x14ac:dyDescent="0.25">
      <c r="A16" s="29"/>
      <c r="B16" s="156">
        <f t="shared" ref="B16" si="4">B13+1</f>
        <v>3</v>
      </c>
      <c r="C16" s="159" t="s">
        <v>14</v>
      </c>
      <c r="D16" s="165" t="s">
        <v>14</v>
      </c>
      <c r="E16" s="165">
        <v>0</v>
      </c>
      <c r="F16" s="84" t="s">
        <v>15</v>
      </c>
      <c r="G16" s="85">
        <f t="shared" ref="G16:G30" si="5">H16+I16</f>
        <v>0</v>
      </c>
      <c r="H16" s="6">
        <v>0</v>
      </c>
      <c r="I16" s="85">
        <f t="shared" si="2"/>
        <v>0</v>
      </c>
      <c r="J16" s="6">
        <v>0</v>
      </c>
      <c r="K16" s="6">
        <v>0</v>
      </c>
      <c r="L16" s="7">
        <v>0</v>
      </c>
      <c r="M16" s="33"/>
    </row>
    <row r="17" spans="1:13" ht="18" customHeight="1" x14ac:dyDescent="0.25">
      <c r="A17" s="29"/>
      <c r="B17" s="157"/>
      <c r="C17" s="160"/>
      <c r="D17" s="166"/>
      <c r="E17" s="166"/>
      <c r="F17" s="86" t="s">
        <v>16</v>
      </c>
      <c r="G17" s="87">
        <f t="shared" si="5"/>
        <v>0</v>
      </c>
      <c r="H17" s="1">
        <v>0</v>
      </c>
      <c r="I17" s="87">
        <f t="shared" si="2"/>
        <v>0</v>
      </c>
      <c r="J17" s="107">
        <v>0</v>
      </c>
      <c r="K17" s="107">
        <v>0</v>
      </c>
      <c r="L17" s="108">
        <v>0</v>
      </c>
      <c r="M17" s="33"/>
    </row>
    <row r="18" spans="1:13" ht="18" customHeight="1" thickBot="1" x14ac:dyDescent="0.3">
      <c r="A18" s="29"/>
      <c r="B18" s="158"/>
      <c r="C18" s="161"/>
      <c r="D18" s="167"/>
      <c r="E18" s="167"/>
      <c r="F18" s="88" t="s">
        <v>17</v>
      </c>
      <c r="G18" s="89">
        <f t="shared" si="5"/>
        <v>0</v>
      </c>
      <c r="H18" s="89">
        <f>H16</f>
        <v>0</v>
      </c>
      <c r="I18" s="89">
        <f t="shared" si="2"/>
        <v>0</v>
      </c>
      <c r="J18" s="89">
        <f>J16-J17</f>
        <v>0</v>
      </c>
      <c r="K18" s="89">
        <f t="shared" ref="K18:L18" si="6">K16-K17</f>
        <v>0</v>
      </c>
      <c r="L18" s="129">
        <f t="shared" si="6"/>
        <v>0</v>
      </c>
      <c r="M18" s="33"/>
    </row>
    <row r="19" spans="1:13" ht="20.25" customHeight="1" x14ac:dyDescent="0.25">
      <c r="A19" s="29"/>
      <c r="B19" s="156">
        <f t="shared" ref="B19" si="7">B16+1</f>
        <v>4</v>
      </c>
      <c r="C19" s="159" t="s">
        <v>14</v>
      </c>
      <c r="D19" s="162" t="s">
        <v>14</v>
      </c>
      <c r="E19" s="165">
        <v>0</v>
      </c>
      <c r="F19" s="84" t="s">
        <v>15</v>
      </c>
      <c r="G19" s="85">
        <f t="shared" ref="G19:G21" si="8">H19+I19</f>
        <v>0</v>
      </c>
      <c r="H19" s="6">
        <v>0</v>
      </c>
      <c r="I19" s="85">
        <f t="shared" ref="I19:I21" si="9">J19+K19+L19</f>
        <v>0</v>
      </c>
      <c r="J19" s="6">
        <v>0</v>
      </c>
      <c r="K19" s="6">
        <v>0</v>
      </c>
      <c r="L19" s="7">
        <v>0</v>
      </c>
      <c r="M19" s="33"/>
    </row>
    <row r="20" spans="1:13" ht="18" customHeight="1" x14ac:dyDescent="0.25">
      <c r="A20" s="29"/>
      <c r="B20" s="157"/>
      <c r="C20" s="160"/>
      <c r="D20" s="163"/>
      <c r="E20" s="166"/>
      <c r="F20" s="86" t="s">
        <v>16</v>
      </c>
      <c r="G20" s="87">
        <f t="shared" si="8"/>
        <v>0</v>
      </c>
      <c r="H20" s="1">
        <v>0</v>
      </c>
      <c r="I20" s="87">
        <f t="shared" si="9"/>
        <v>0</v>
      </c>
      <c r="J20" s="107">
        <v>0</v>
      </c>
      <c r="K20" s="107">
        <v>0</v>
      </c>
      <c r="L20" s="108">
        <v>0</v>
      </c>
      <c r="M20" s="33"/>
    </row>
    <row r="21" spans="1:13" ht="18" customHeight="1" thickBot="1" x14ac:dyDescent="0.3">
      <c r="A21" s="29"/>
      <c r="B21" s="158"/>
      <c r="C21" s="161"/>
      <c r="D21" s="164"/>
      <c r="E21" s="167"/>
      <c r="F21" s="88" t="s">
        <v>17</v>
      </c>
      <c r="G21" s="89">
        <f t="shared" si="8"/>
        <v>0</v>
      </c>
      <c r="H21" s="89">
        <f>H19</f>
        <v>0</v>
      </c>
      <c r="I21" s="89">
        <f t="shared" si="9"/>
        <v>0</v>
      </c>
      <c r="J21" s="89">
        <f>J19-J20</f>
        <v>0</v>
      </c>
      <c r="K21" s="89">
        <f>K19-K20</f>
        <v>0</v>
      </c>
      <c r="L21" s="129">
        <f>L19-L20</f>
        <v>0</v>
      </c>
      <c r="M21" s="33"/>
    </row>
    <row r="22" spans="1:13" ht="20.25" customHeight="1" x14ac:dyDescent="0.25">
      <c r="A22" s="29"/>
      <c r="B22" s="156">
        <f t="shared" ref="B22" si="10">B19+1</f>
        <v>5</v>
      </c>
      <c r="C22" s="159" t="s">
        <v>14</v>
      </c>
      <c r="D22" s="162" t="s">
        <v>14</v>
      </c>
      <c r="E22" s="165">
        <v>0</v>
      </c>
      <c r="F22" s="84" t="s">
        <v>15</v>
      </c>
      <c r="G22" s="85">
        <f t="shared" si="5"/>
        <v>0</v>
      </c>
      <c r="H22" s="6">
        <v>0</v>
      </c>
      <c r="I22" s="85">
        <f t="shared" si="2"/>
        <v>0</v>
      </c>
      <c r="J22" s="6">
        <v>0</v>
      </c>
      <c r="K22" s="6">
        <v>0</v>
      </c>
      <c r="L22" s="7">
        <v>0</v>
      </c>
      <c r="M22" s="33"/>
    </row>
    <row r="23" spans="1:13" ht="18" customHeight="1" x14ac:dyDescent="0.25">
      <c r="A23" s="29"/>
      <c r="B23" s="157"/>
      <c r="C23" s="160"/>
      <c r="D23" s="163"/>
      <c r="E23" s="166"/>
      <c r="F23" s="86" t="s">
        <v>16</v>
      </c>
      <c r="G23" s="87">
        <f t="shared" si="5"/>
        <v>0</v>
      </c>
      <c r="H23" s="1">
        <v>0</v>
      </c>
      <c r="I23" s="87">
        <f t="shared" si="2"/>
        <v>0</v>
      </c>
      <c r="J23" s="107">
        <v>0</v>
      </c>
      <c r="K23" s="107">
        <v>0</v>
      </c>
      <c r="L23" s="108">
        <v>0</v>
      </c>
      <c r="M23" s="33"/>
    </row>
    <row r="24" spans="1:13" ht="18" customHeight="1" thickBot="1" x14ac:dyDescent="0.3">
      <c r="A24" s="29"/>
      <c r="B24" s="158"/>
      <c r="C24" s="161"/>
      <c r="D24" s="164"/>
      <c r="E24" s="167"/>
      <c r="F24" s="88" t="s">
        <v>17</v>
      </c>
      <c r="G24" s="89">
        <f t="shared" si="5"/>
        <v>0</v>
      </c>
      <c r="H24" s="89">
        <f>H22</f>
        <v>0</v>
      </c>
      <c r="I24" s="89">
        <f t="shared" si="2"/>
        <v>0</v>
      </c>
      <c r="J24" s="89">
        <f>J22-J23</f>
        <v>0</v>
      </c>
      <c r="K24" s="89">
        <f>K22-K23</f>
        <v>0</v>
      </c>
      <c r="L24" s="129">
        <f>L22-L23</f>
        <v>0</v>
      </c>
      <c r="M24" s="33"/>
    </row>
    <row r="25" spans="1:13" ht="20.25" customHeight="1" x14ac:dyDescent="0.25">
      <c r="A25" s="29"/>
      <c r="B25" s="156">
        <f t="shared" ref="B25" si="11">B22+1</f>
        <v>6</v>
      </c>
      <c r="C25" s="159" t="s">
        <v>14</v>
      </c>
      <c r="D25" s="162" t="s">
        <v>14</v>
      </c>
      <c r="E25" s="165">
        <v>0</v>
      </c>
      <c r="F25" s="84" t="s">
        <v>15</v>
      </c>
      <c r="G25" s="85">
        <f t="shared" ref="G25:G27" si="12">H25+I25</f>
        <v>0</v>
      </c>
      <c r="H25" s="6">
        <v>0</v>
      </c>
      <c r="I25" s="85">
        <f t="shared" ref="I25:I27" si="13">J25+K25+L25</f>
        <v>0</v>
      </c>
      <c r="J25" s="6">
        <v>0</v>
      </c>
      <c r="K25" s="6">
        <v>0</v>
      </c>
      <c r="L25" s="7">
        <v>0</v>
      </c>
      <c r="M25" s="33"/>
    </row>
    <row r="26" spans="1:13" ht="18" customHeight="1" x14ac:dyDescent="0.25">
      <c r="A26" s="29"/>
      <c r="B26" s="157"/>
      <c r="C26" s="160"/>
      <c r="D26" s="163"/>
      <c r="E26" s="166"/>
      <c r="F26" s="86" t="s">
        <v>16</v>
      </c>
      <c r="G26" s="87">
        <f t="shared" si="12"/>
        <v>0</v>
      </c>
      <c r="H26" s="1">
        <v>0</v>
      </c>
      <c r="I26" s="87">
        <f t="shared" si="13"/>
        <v>0</v>
      </c>
      <c r="J26" s="107">
        <v>0</v>
      </c>
      <c r="K26" s="107">
        <v>0</v>
      </c>
      <c r="L26" s="108">
        <v>0</v>
      </c>
      <c r="M26" s="33"/>
    </row>
    <row r="27" spans="1:13" ht="18" customHeight="1" thickBot="1" x14ac:dyDescent="0.3">
      <c r="A27" s="29"/>
      <c r="B27" s="158"/>
      <c r="C27" s="161"/>
      <c r="D27" s="164"/>
      <c r="E27" s="167"/>
      <c r="F27" s="88" t="s">
        <v>17</v>
      </c>
      <c r="G27" s="89">
        <f t="shared" si="12"/>
        <v>0</v>
      </c>
      <c r="H27" s="89">
        <f>H25</f>
        <v>0</v>
      </c>
      <c r="I27" s="89">
        <f t="shared" si="13"/>
        <v>0</v>
      </c>
      <c r="J27" s="89">
        <f>J25-J26</f>
        <v>0</v>
      </c>
      <c r="K27" s="89">
        <f>K25-K26</f>
        <v>0</v>
      </c>
      <c r="L27" s="129">
        <f>L25-L26</f>
        <v>0</v>
      </c>
      <c r="M27" s="33"/>
    </row>
    <row r="28" spans="1:13" ht="20.25" customHeight="1" x14ac:dyDescent="0.25">
      <c r="A28" s="29"/>
      <c r="B28" s="156">
        <f t="shared" ref="B28" si="14">B25+1</f>
        <v>7</v>
      </c>
      <c r="C28" s="159" t="s">
        <v>14</v>
      </c>
      <c r="D28" s="162" t="s">
        <v>14</v>
      </c>
      <c r="E28" s="165">
        <v>0</v>
      </c>
      <c r="F28" s="84" t="s">
        <v>15</v>
      </c>
      <c r="G28" s="85">
        <f t="shared" si="5"/>
        <v>0</v>
      </c>
      <c r="H28" s="6">
        <v>0</v>
      </c>
      <c r="I28" s="85">
        <f t="shared" si="2"/>
        <v>0</v>
      </c>
      <c r="J28" s="6">
        <v>0</v>
      </c>
      <c r="K28" s="6">
        <v>0</v>
      </c>
      <c r="L28" s="7">
        <v>0</v>
      </c>
      <c r="M28" s="33"/>
    </row>
    <row r="29" spans="1:13" ht="18" customHeight="1" x14ac:dyDescent="0.25">
      <c r="A29" s="29"/>
      <c r="B29" s="157"/>
      <c r="C29" s="160"/>
      <c r="D29" s="163"/>
      <c r="E29" s="166"/>
      <c r="F29" s="86" t="s">
        <v>16</v>
      </c>
      <c r="G29" s="87">
        <f t="shared" si="5"/>
        <v>0</v>
      </c>
      <c r="H29" s="1">
        <v>0</v>
      </c>
      <c r="I29" s="87">
        <f t="shared" si="2"/>
        <v>0</v>
      </c>
      <c r="J29" s="107">
        <v>0</v>
      </c>
      <c r="K29" s="107">
        <v>0</v>
      </c>
      <c r="L29" s="108">
        <v>0</v>
      </c>
      <c r="M29" s="33"/>
    </row>
    <row r="30" spans="1:13" ht="18" customHeight="1" thickBot="1" x14ac:dyDescent="0.3">
      <c r="A30" s="29"/>
      <c r="B30" s="158"/>
      <c r="C30" s="161"/>
      <c r="D30" s="164"/>
      <c r="E30" s="167"/>
      <c r="F30" s="88" t="s">
        <v>17</v>
      </c>
      <c r="G30" s="89">
        <f t="shared" si="5"/>
        <v>0</v>
      </c>
      <c r="H30" s="89">
        <f>H28</f>
        <v>0</v>
      </c>
      <c r="I30" s="89">
        <f t="shared" si="2"/>
        <v>0</v>
      </c>
      <c r="J30" s="89">
        <f>J28-J29</f>
        <v>0</v>
      </c>
      <c r="K30" s="89">
        <f>K28-K29</f>
        <v>0</v>
      </c>
      <c r="L30" s="129">
        <f>L28-L29</f>
        <v>0</v>
      </c>
      <c r="M30" s="33"/>
    </row>
    <row r="31" spans="1:13" ht="17.25" customHeight="1" x14ac:dyDescent="0.25">
      <c r="A31" s="29"/>
      <c r="B31" s="199" t="s">
        <v>18</v>
      </c>
      <c r="C31" s="200"/>
      <c r="D31" s="200"/>
      <c r="E31" s="200"/>
      <c r="F31" s="113" t="s">
        <v>15</v>
      </c>
      <c r="G31" s="114">
        <f>H31+I31</f>
        <v>0</v>
      </c>
      <c r="H31" s="127">
        <f>SUM(H10,H13,H19,H22,H25,H16,H28)</f>
        <v>0</v>
      </c>
      <c r="I31" s="114">
        <f>J31+K31+L31</f>
        <v>0</v>
      </c>
      <c r="J31" s="127">
        <f>SUM(J10,J13,J19,J22,J25,J16,J28)</f>
        <v>0</v>
      </c>
      <c r="K31" s="127">
        <f t="shared" ref="K31:L31" si="15">SUM(K10,K13,K19,K22,K25,K16,K28)</f>
        <v>0</v>
      </c>
      <c r="L31" s="130">
        <f t="shared" si="15"/>
        <v>0</v>
      </c>
      <c r="M31" s="33"/>
    </row>
    <row r="32" spans="1:13" ht="17.25" customHeight="1" x14ac:dyDescent="0.25">
      <c r="A32" s="29"/>
      <c r="B32" s="201"/>
      <c r="C32" s="202"/>
      <c r="D32" s="202"/>
      <c r="E32" s="202"/>
      <c r="F32" s="115" t="s">
        <v>16</v>
      </c>
      <c r="G32" s="116">
        <f>H32+I32</f>
        <v>0</v>
      </c>
      <c r="H32" s="116">
        <f>SUM(H11,H14,H20,H23,H26,H17,H29)</f>
        <v>0</v>
      </c>
      <c r="I32" s="116">
        <f>J32+K32+L32</f>
        <v>0</v>
      </c>
      <c r="J32" s="116">
        <f>SUM(J11,J14,J20,J23,J26,J17,J29)</f>
        <v>0</v>
      </c>
      <c r="K32" s="116">
        <f t="shared" ref="K32:L33" si="16">SUM(K11,K14,K20,K23,K26,K17,K29)</f>
        <v>0</v>
      </c>
      <c r="L32" s="131">
        <f t="shared" si="16"/>
        <v>0</v>
      </c>
      <c r="M32" s="33"/>
    </row>
    <row r="33" spans="1:13" ht="17.25" customHeight="1" thickBot="1" x14ac:dyDescent="0.3">
      <c r="A33" s="29"/>
      <c r="B33" s="203"/>
      <c r="C33" s="204"/>
      <c r="D33" s="204"/>
      <c r="E33" s="204"/>
      <c r="F33" s="117" t="s">
        <v>17</v>
      </c>
      <c r="G33" s="118">
        <f>H33+I33</f>
        <v>0</v>
      </c>
      <c r="H33" s="128">
        <f>SUM(H12,H15,H21,H24,H27,H18,H30)</f>
        <v>0</v>
      </c>
      <c r="I33" s="118">
        <f>J33+K33+L33</f>
        <v>0</v>
      </c>
      <c r="J33" s="132">
        <f>SUM(J12,J15,J21,J24,J27,J18,J30)</f>
        <v>0</v>
      </c>
      <c r="K33" s="132">
        <f t="shared" si="16"/>
        <v>0</v>
      </c>
      <c r="L33" s="133">
        <f t="shared" si="16"/>
        <v>0</v>
      </c>
      <c r="M33" s="33"/>
    </row>
    <row r="34" spans="1:13" ht="20.25" customHeight="1" thickBot="1" x14ac:dyDescent="0.3">
      <c r="A34" s="29"/>
      <c r="B34" s="191" t="s">
        <v>19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3"/>
      <c r="M34" s="33"/>
    </row>
    <row r="35" spans="1:13" ht="30.75" customHeight="1" x14ac:dyDescent="0.25">
      <c r="A35" s="29"/>
      <c r="B35" s="110">
        <f>B28+1</f>
        <v>8</v>
      </c>
      <c r="C35" s="83" t="s">
        <v>61</v>
      </c>
      <c r="D35" s="86" t="s">
        <v>21</v>
      </c>
      <c r="E35" s="80">
        <v>0</v>
      </c>
      <c r="F35" s="86" t="s">
        <v>15</v>
      </c>
      <c r="G35" s="90">
        <f t="shared" ref="G35:G40" si="17">H35+I35</f>
        <v>0</v>
      </c>
      <c r="H35" s="10">
        <v>0</v>
      </c>
      <c r="I35" s="90">
        <f t="shared" ref="I35:I40" si="18">J35+K35+L35</f>
        <v>0</v>
      </c>
      <c r="J35" s="10">
        <v>0</v>
      </c>
      <c r="K35" s="10">
        <v>0</v>
      </c>
      <c r="L35" s="12">
        <v>0</v>
      </c>
      <c r="M35" s="33"/>
    </row>
    <row r="36" spans="1:13" ht="27.75" customHeight="1" x14ac:dyDescent="0.25">
      <c r="A36" s="29"/>
      <c r="B36" s="91">
        <f>B35+1</f>
        <v>9</v>
      </c>
      <c r="C36" s="75" t="s">
        <v>22</v>
      </c>
      <c r="D36" s="81" t="s">
        <v>14</v>
      </c>
      <c r="E36" s="81">
        <v>0</v>
      </c>
      <c r="F36" s="88" t="s">
        <v>15</v>
      </c>
      <c r="G36" s="92">
        <f t="shared" si="17"/>
        <v>0</v>
      </c>
      <c r="H36" s="11">
        <v>0</v>
      </c>
      <c r="I36" s="92">
        <f t="shared" si="18"/>
        <v>0</v>
      </c>
      <c r="J36" s="11">
        <v>0</v>
      </c>
      <c r="K36" s="11">
        <v>0</v>
      </c>
      <c r="L36" s="13">
        <v>0</v>
      </c>
      <c r="M36" s="33"/>
    </row>
    <row r="37" spans="1:13" ht="23.25" customHeight="1" thickBot="1" x14ac:dyDescent="0.3">
      <c r="A37" s="29"/>
      <c r="B37" s="189" t="s">
        <v>23</v>
      </c>
      <c r="C37" s="190"/>
      <c r="D37" s="190"/>
      <c r="E37" s="190"/>
      <c r="F37" s="119" t="s">
        <v>15</v>
      </c>
      <c r="G37" s="120">
        <f t="shared" si="17"/>
        <v>0</v>
      </c>
      <c r="H37" s="120">
        <f>SUM(H35:H36)</f>
        <v>0</v>
      </c>
      <c r="I37" s="120">
        <f t="shared" si="18"/>
        <v>0</v>
      </c>
      <c r="J37" s="120">
        <f>SUM(J35:J36)</f>
        <v>0</v>
      </c>
      <c r="K37" s="120">
        <f>SUM(K35:K36)</f>
        <v>0</v>
      </c>
      <c r="L37" s="121">
        <f>SUM(L35:L36)</f>
        <v>0</v>
      </c>
      <c r="M37" s="33"/>
    </row>
    <row r="38" spans="1:13" ht="18" customHeight="1" x14ac:dyDescent="0.25">
      <c r="A38" s="29"/>
      <c r="B38" s="173" t="s">
        <v>24</v>
      </c>
      <c r="C38" s="174"/>
      <c r="D38" s="174"/>
      <c r="E38" s="174"/>
      <c r="F38" s="93" t="s">
        <v>15</v>
      </c>
      <c r="G38" s="85">
        <f t="shared" si="17"/>
        <v>0</v>
      </c>
      <c r="H38" s="85">
        <f>SUM(H37+H31)</f>
        <v>0</v>
      </c>
      <c r="I38" s="85">
        <f t="shared" si="18"/>
        <v>0</v>
      </c>
      <c r="J38" s="85">
        <f>SUM(J37+J31)</f>
        <v>0</v>
      </c>
      <c r="K38" s="85">
        <f>SUM(K37+K31)</f>
        <v>0</v>
      </c>
      <c r="L38" s="94">
        <f>SUM(L37+L31)</f>
        <v>0</v>
      </c>
      <c r="M38" s="33"/>
    </row>
    <row r="39" spans="1:13" ht="18" customHeight="1" x14ac:dyDescent="0.25">
      <c r="A39" s="29"/>
      <c r="B39" s="175"/>
      <c r="C39" s="176"/>
      <c r="D39" s="176"/>
      <c r="E39" s="176"/>
      <c r="F39" s="95" t="s">
        <v>16</v>
      </c>
      <c r="G39" s="87">
        <f t="shared" si="17"/>
        <v>0</v>
      </c>
      <c r="H39" s="87">
        <f>H32</f>
        <v>0</v>
      </c>
      <c r="I39" s="87">
        <f t="shared" si="18"/>
        <v>0</v>
      </c>
      <c r="J39" s="87">
        <f>J32</f>
        <v>0</v>
      </c>
      <c r="K39" s="87">
        <f>K32</f>
        <v>0</v>
      </c>
      <c r="L39" s="96">
        <f>L32</f>
        <v>0</v>
      </c>
      <c r="M39" s="33"/>
    </row>
    <row r="40" spans="1:13" ht="18" customHeight="1" thickBot="1" x14ac:dyDescent="0.3">
      <c r="A40" s="29"/>
      <c r="B40" s="177"/>
      <c r="C40" s="178"/>
      <c r="D40" s="178"/>
      <c r="E40" s="178"/>
      <c r="F40" s="97" t="s">
        <v>17</v>
      </c>
      <c r="G40" s="89">
        <f t="shared" si="17"/>
        <v>0</v>
      </c>
      <c r="H40" s="98">
        <f>H37+H33</f>
        <v>0</v>
      </c>
      <c r="I40" s="89">
        <f t="shared" si="18"/>
        <v>0</v>
      </c>
      <c r="J40" s="98">
        <f>J37+J33</f>
        <v>0</v>
      </c>
      <c r="K40" s="98">
        <f>K37+K33</f>
        <v>0</v>
      </c>
      <c r="L40" s="99">
        <f>L37+L33</f>
        <v>0</v>
      </c>
      <c r="M40" s="33"/>
    </row>
    <row r="41" spans="1:13" s="4" customFormat="1" ht="12.75" customHeight="1" thickBot="1" x14ac:dyDescent="0.25">
      <c r="A41" s="30"/>
      <c r="B41" s="78"/>
      <c r="C41" s="78" t="s">
        <v>25</v>
      </c>
      <c r="D41" s="78"/>
      <c r="E41" s="78"/>
      <c r="F41" s="78"/>
      <c r="G41" s="78"/>
      <c r="H41" s="78"/>
      <c r="I41" s="78"/>
      <c r="L41" s="78"/>
      <c r="M41" s="34"/>
    </row>
    <row r="42" spans="1:13" s="4" customFormat="1" ht="12.75" customHeight="1" thickBot="1" x14ac:dyDescent="0.25">
      <c r="A42" s="30"/>
      <c r="B42" s="78"/>
      <c r="C42" s="78" t="s">
        <v>26</v>
      </c>
      <c r="D42" s="78"/>
      <c r="E42" s="78"/>
      <c r="F42" s="78"/>
      <c r="G42" s="76"/>
      <c r="H42" s="78"/>
      <c r="I42" s="78"/>
      <c r="K42" s="122" t="s">
        <v>27</v>
      </c>
      <c r="L42" s="77"/>
      <c r="M42" s="34"/>
    </row>
    <row r="43" spans="1:13" s="4" customFormat="1" ht="12.75" customHeight="1" x14ac:dyDescent="0.2">
      <c r="A43" s="30"/>
      <c r="B43" s="78"/>
      <c r="C43" s="78" t="s">
        <v>66</v>
      </c>
      <c r="D43" s="78"/>
      <c r="E43" s="78"/>
      <c r="F43" s="78"/>
      <c r="G43" s="14"/>
      <c r="H43" s="78"/>
      <c r="I43" s="78"/>
      <c r="J43" s="15"/>
      <c r="K43" s="15"/>
      <c r="L43" s="16"/>
      <c r="M43" s="34"/>
    </row>
    <row r="44" spans="1:13" s="4" customFormat="1" x14ac:dyDescent="0.2">
      <c r="A44" s="30"/>
      <c r="B44" s="78"/>
      <c r="D44" s="78"/>
      <c r="E44" s="78"/>
      <c r="F44" s="78"/>
      <c r="G44" s="14"/>
      <c r="H44" s="78"/>
      <c r="I44" s="78"/>
      <c r="J44" s="78"/>
      <c r="K44" s="78"/>
      <c r="L44" s="78"/>
      <c r="M44" s="34"/>
    </row>
    <row r="45" spans="1:13" s="4" customFormat="1" ht="42" customHeight="1" x14ac:dyDescent="0.2">
      <c r="A45" s="30"/>
      <c r="B45" s="78"/>
      <c r="C45" s="172" t="s">
        <v>67</v>
      </c>
      <c r="D45" s="172"/>
      <c r="E45" s="172"/>
      <c r="F45" s="172"/>
      <c r="G45" s="172"/>
      <c r="H45" s="172"/>
      <c r="I45" s="172"/>
      <c r="J45" s="172"/>
      <c r="K45" s="172"/>
      <c r="L45" s="172"/>
      <c r="M45" s="34"/>
    </row>
    <row r="46" spans="1:13" s="4" customFormat="1" ht="21.75" customHeight="1" thickBot="1" x14ac:dyDescent="0.25">
      <c r="A46" s="30"/>
      <c r="B46" s="17"/>
      <c r="C46" s="78" t="s">
        <v>28</v>
      </c>
      <c r="D46" s="17"/>
      <c r="E46" s="17"/>
      <c r="F46" s="17"/>
      <c r="G46" s="17"/>
      <c r="H46" s="17"/>
      <c r="I46" s="17"/>
      <c r="J46" s="17"/>
      <c r="K46" s="17"/>
      <c r="L46" s="17"/>
      <c r="M46" s="34"/>
    </row>
    <row r="47" spans="1:13" ht="18.75" customHeight="1" thickBot="1" x14ac:dyDescent="0.3">
      <c r="A47" s="29"/>
      <c r="B47" s="181" t="s">
        <v>29</v>
      </c>
      <c r="C47" s="182"/>
      <c r="D47" s="182"/>
      <c r="E47" s="182"/>
      <c r="F47" s="183"/>
      <c r="G47" s="123" t="s">
        <v>30</v>
      </c>
      <c r="H47" s="8"/>
      <c r="I47" s="123" t="s">
        <v>31</v>
      </c>
      <c r="J47" s="9"/>
      <c r="K47" s="82"/>
      <c r="L47" s="219"/>
      <c r="M47" s="220"/>
    </row>
    <row r="48" spans="1:13" ht="15" customHeight="1" x14ac:dyDescent="0.25">
      <c r="A48" s="29"/>
      <c r="B48" s="18"/>
      <c r="C48" s="18"/>
      <c r="D48" s="18"/>
      <c r="E48" s="18"/>
      <c r="F48" s="18"/>
      <c r="G48" s="19"/>
      <c r="H48" s="20"/>
      <c r="I48" s="21"/>
      <c r="J48" s="20"/>
      <c r="K48" s="20"/>
      <c r="L48" s="22"/>
      <c r="M48" s="33"/>
    </row>
    <row r="49" spans="1:13" ht="15" x14ac:dyDescent="0.25">
      <c r="A49" s="29"/>
      <c r="B49" s="26"/>
      <c r="C49" s="179" t="s">
        <v>32</v>
      </c>
      <c r="D49" s="179"/>
      <c r="E49" s="179"/>
      <c r="F49" s="179"/>
      <c r="G49" s="179"/>
      <c r="H49" s="179"/>
      <c r="I49" s="179"/>
      <c r="J49" s="179"/>
      <c r="K49" s="179"/>
      <c r="L49" s="179"/>
      <c r="M49" s="33"/>
    </row>
    <row r="50" spans="1:13" ht="17.25" customHeight="1" x14ac:dyDescent="0.25">
      <c r="A50" s="29"/>
      <c r="B50" s="23"/>
      <c r="C50" s="23"/>
      <c r="D50" s="23"/>
      <c r="E50" s="23"/>
      <c r="F50" s="23"/>
      <c r="I50" s="24"/>
      <c r="L50" s="25"/>
      <c r="M50" s="33"/>
    </row>
    <row r="51" spans="1:13" ht="17.25" customHeight="1" x14ac:dyDescent="0.25">
      <c r="A51" s="29"/>
      <c r="B51" s="23"/>
      <c r="C51" s="210"/>
      <c r="D51" s="210"/>
      <c r="E51" s="210"/>
      <c r="F51" s="210"/>
      <c r="G51" s="211"/>
      <c r="H51" s="212"/>
      <c r="I51" s="217"/>
      <c r="J51" s="217"/>
      <c r="K51" s="217"/>
      <c r="L51" s="217"/>
      <c r="M51" s="35"/>
    </row>
    <row r="52" spans="1:13" ht="17.25" customHeight="1" x14ac:dyDescent="0.25">
      <c r="A52" s="29"/>
      <c r="B52" s="23"/>
      <c r="C52" s="210"/>
      <c r="D52" s="210"/>
      <c r="E52" s="210"/>
      <c r="F52" s="210"/>
      <c r="G52" s="213"/>
      <c r="H52" s="214"/>
      <c r="I52" s="217"/>
      <c r="J52" s="217"/>
      <c r="K52" s="217"/>
      <c r="L52" s="217"/>
      <c r="M52" s="33"/>
    </row>
    <row r="53" spans="1:13" ht="17.25" customHeight="1" x14ac:dyDescent="0.25">
      <c r="A53" s="29"/>
      <c r="B53" s="23"/>
      <c r="C53" s="210"/>
      <c r="D53" s="210"/>
      <c r="E53" s="210"/>
      <c r="F53" s="210"/>
      <c r="G53" s="213"/>
      <c r="H53" s="214"/>
      <c r="I53" s="217"/>
      <c r="J53" s="217"/>
      <c r="K53" s="217"/>
      <c r="L53" s="217"/>
      <c r="M53" s="33"/>
    </row>
    <row r="54" spans="1:13" ht="17.25" customHeight="1" x14ac:dyDescent="0.25">
      <c r="A54" s="29"/>
      <c r="B54" s="23"/>
      <c r="C54" s="210"/>
      <c r="D54" s="210"/>
      <c r="E54" s="210"/>
      <c r="F54" s="210"/>
      <c r="G54" s="213"/>
      <c r="H54" s="214"/>
      <c r="I54" s="217"/>
      <c r="J54" s="217"/>
      <c r="K54" s="217"/>
      <c r="L54" s="217"/>
      <c r="M54" s="33"/>
    </row>
    <row r="55" spans="1:13" ht="17.25" customHeight="1" x14ac:dyDescent="0.25">
      <c r="A55" s="29"/>
      <c r="B55" s="23"/>
      <c r="C55" s="210"/>
      <c r="D55" s="210"/>
      <c r="E55" s="210"/>
      <c r="F55" s="210"/>
      <c r="G55" s="213"/>
      <c r="H55" s="214"/>
      <c r="I55" s="217"/>
      <c r="J55" s="217"/>
      <c r="K55" s="217"/>
      <c r="L55" s="217"/>
      <c r="M55" s="33"/>
    </row>
    <row r="56" spans="1:13" ht="17.25" customHeight="1" x14ac:dyDescent="0.25">
      <c r="A56" s="29"/>
      <c r="B56" s="27"/>
      <c r="C56" s="210"/>
      <c r="D56" s="210"/>
      <c r="E56" s="210"/>
      <c r="F56" s="210"/>
      <c r="G56" s="215"/>
      <c r="H56" s="216"/>
      <c r="I56" s="217"/>
      <c r="J56" s="217"/>
      <c r="K56" s="217"/>
      <c r="L56" s="217"/>
      <c r="M56" s="33"/>
    </row>
    <row r="57" spans="1:13" ht="32.25" customHeight="1" x14ac:dyDescent="0.25">
      <c r="A57" s="29"/>
      <c r="C57" s="218" t="s">
        <v>69</v>
      </c>
      <c r="D57" s="218"/>
      <c r="E57" s="218"/>
      <c r="F57" s="218"/>
      <c r="G57" s="209" t="s">
        <v>33</v>
      </c>
      <c r="H57" s="209"/>
      <c r="I57" s="209" t="s">
        <v>34</v>
      </c>
      <c r="J57" s="209"/>
      <c r="K57" s="209"/>
      <c r="L57" s="209"/>
      <c r="M57" s="33"/>
    </row>
    <row r="58" spans="1:13" hidden="1" x14ac:dyDescent="0.25">
      <c r="A58" s="29"/>
      <c r="G58" s="40"/>
      <c r="H58" s="40"/>
      <c r="J58" s="38" t="s">
        <v>35</v>
      </c>
      <c r="K58" s="38"/>
      <c r="L58" s="53"/>
      <c r="M58" s="39"/>
    </row>
    <row r="59" spans="1:13" hidden="1" x14ac:dyDescent="0.25">
      <c r="A59" s="29"/>
      <c r="L59" s="5"/>
      <c r="M59" s="33"/>
    </row>
    <row r="60" spans="1:13" hidden="1" x14ac:dyDescent="0.25">
      <c r="A60" s="29"/>
      <c r="B60" s="23"/>
      <c r="C60" s="23"/>
      <c r="D60" s="40"/>
      <c r="E60" s="168"/>
      <c r="F60" s="169"/>
      <c r="M60" s="33"/>
    </row>
    <row r="61" spans="1:13" x14ac:dyDescent="0.25">
      <c r="A61" s="42"/>
      <c r="B61" s="71"/>
      <c r="C61" s="71"/>
      <c r="D61" s="72"/>
      <c r="E61" s="73"/>
      <c r="F61" s="36"/>
      <c r="G61" s="36"/>
      <c r="H61" s="36"/>
      <c r="I61" s="36"/>
      <c r="J61" s="36"/>
      <c r="K61" s="36"/>
      <c r="L61" s="36"/>
      <c r="M61" s="37"/>
    </row>
    <row r="66" spans="7:12" x14ac:dyDescent="0.25">
      <c r="G66" s="41"/>
      <c r="H66" s="41"/>
      <c r="I66" s="24"/>
      <c r="J66" s="41"/>
      <c r="K66" s="41"/>
      <c r="L66" s="24"/>
    </row>
  </sheetData>
  <sheetProtection formatCells="0" insertHyperlinks="0" sort="0" autoFilter="0" pivotTables="0"/>
  <mergeCells count="58">
    <mergeCell ref="B31:E33"/>
    <mergeCell ref="D16:D18"/>
    <mergeCell ref="I5:L6"/>
    <mergeCell ref="B13:B15"/>
    <mergeCell ref="I57:L57"/>
    <mergeCell ref="C51:F56"/>
    <mergeCell ref="G51:H56"/>
    <mergeCell ref="I51:L56"/>
    <mergeCell ref="C57:F57"/>
    <mergeCell ref="L47:M47"/>
    <mergeCell ref="G57:H57"/>
    <mergeCell ref="C10:C12"/>
    <mergeCell ref="B34:L34"/>
    <mergeCell ref="E13:E15"/>
    <mergeCell ref="B25:B27"/>
    <mergeCell ref="C25:C27"/>
    <mergeCell ref="J1:L1"/>
    <mergeCell ref="D5:E7"/>
    <mergeCell ref="B37:E37"/>
    <mergeCell ref="B9:L9"/>
    <mergeCell ref="L7:L8"/>
    <mergeCell ref="H5:H7"/>
    <mergeCell ref="C5:C8"/>
    <mergeCell ref="B4:L4"/>
    <mergeCell ref="B28:B30"/>
    <mergeCell ref="C28:C30"/>
    <mergeCell ref="C2:L2"/>
    <mergeCell ref="E16:E18"/>
    <mergeCell ref="J7:J8"/>
    <mergeCell ref="E10:E12"/>
    <mergeCell ref="D10:D12"/>
    <mergeCell ref="F8:G8"/>
    <mergeCell ref="E60:F60"/>
    <mergeCell ref="I7:I8"/>
    <mergeCell ref="D28:D30"/>
    <mergeCell ref="E28:E30"/>
    <mergeCell ref="C45:L45"/>
    <mergeCell ref="B38:E40"/>
    <mergeCell ref="C49:L49"/>
    <mergeCell ref="F5:G7"/>
    <mergeCell ref="B16:B18"/>
    <mergeCell ref="K7:K8"/>
    <mergeCell ref="C16:C18"/>
    <mergeCell ref="B47:F47"/>
    <mergeCell ref="B5:B8"/>
    <mergeCell ref="B10:B12"/>
    <mergeCell ref="C13:C15"/>
    <mergeCell ref="D13:D15"/>
    <mergeCell ref="B19:B21"/>
    <mergeCell ref="C19:C21"/>
    <mergeCell ref="D19:D21"/>
    <mergeCell ref="E19:E21"/>
    <mergeCell ref="D25:D27"/>
    <mergeCell ref="E25:E27"/>
    <mergeCell ref="B22:B24"/>
    <mergeCell ref="C22:C24"/>
    <mergeCell ref="D22:D24"/>
    <mergeCell ref="E22:E24"/>
  </mergeCells>
  <phoneticPr fontId="1" type="noConversion"/>
  <dataValidations count="4">
    <dataValidation operator="lessThanOrEqual" allowBlank="1" showInputMessage="1" showErrorMessage="1" sqref="J30:L30 J12:L12 J15:L15 J27:L27 J24:L24 J18:L18 J21:L21" xr:uid="{4A382E84-2AC8-49F4-9312-017C06837505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2" xr:uid="{035402B5-2823-45FD-8CB7-B821E8F3FF9C}"/>
    <dataValidation allowBlank="1" showInputMessage="1" showErrorMessage="1" error="Wartość dofinansowana przekracza dopuszczalny poziom (110 zł / szt.) lub nie zaplanowano kosztów zakupu drzew._x000a_Zmniejsz liczbę drzew lub wyczyść pole klawiszem Delete" sqref="E13:E15" xr:uid="{53278B1F-EB9D-42CD-BD7D-717354EECABD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16:E18" xr:uid="{03A644D1-B499-498C-9D35-2ED842AAFE08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7" orientation="landscape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A4CC45-AC0E-4EED-B373-6B265D1A9DFE}">
          <x14:formula1>
            <xm:f>Słowniczek!$A$2:$A$6</xm:f>
          </x14:formula1>
          <xm:sqref>D36 D10:D30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50"/>
  <sheetViews>
    <sheetView view="pageBreakPreview" zoomScaleNormal="120" zoomScaleSheetLayoutView="100" zoomScalePageLayoutView="93" workbookViewId="0">
      <selection activeCell="B19" sqref="B19"/>
    </sheetView>
  </sheetViews>
  <sheetFormatPr defaultRowHeight="12.75" x14ac:dyDescent="0.2"/>
  <cols>
    <col min="1" max="1" width="2.7109375" style="43" customWidth="1"/>
    <col min="2" max="2" width="32.5703125" style="43" customWidth="1"/>
    <col min="3" max="7" width="15.28515625" style="43" customWidth="1"/>
    <col min="8" max="8" width="12.140625" style="43" customWidth="1"/>
    <col min="9" max="9" width="3.42578125" style="43" customWidth="1"/>
    <col min="10" max="16384" width="9.140625" style="43"/>
  </cols>
  <sheetData>
    <row r="1" spans="1:9" x14ac:dyDescent="0.2">
      <c r="A1" s="49"/>
      <c r="B1" s="50" t="str">
        <f>harmonogram!C1</f>
        <v>ver. 26/BN/1</v>
      </c>
      <c r="C1" s="50"/>
      <c r="D1" s="50"/>
      <c r="E1" s="50"/>
      <c r="F1" s="50"/>
      <c r="G1" s="138"/>
      <c r="H1" s="50" t="s">
        <v>36</v>
      </c>
      <c r="I1" s="51"/>
    </row>
    <row r="2" spans="1:9" ht="13.5" thickBot="1" x14ac:dyDescent="0.25">
      <c r="A2" s="52"/>
      <c r="B2" s="53"/>
      <c r="C2" s="53"/>
      <c r="D2" s="53"/>
      <c r="E2" s="53"/>
      <c r="F2" s="53"/>
      <c r="G2" s="53"/>
      <c r="H2" s="53"/>
      <c r="I2" s="39"/>
    </row>
    <row r="3" spans="1:9" ht="15" customHeight="1" x14ac:dyDescent="0.2">
      <c r="A3" s="54"/>
      <c r="B3" s="240" t="s">
        <v>37</v>
      </c>
      <c r="C3" s="241"/>
      <c r="D3" s="241"/>
      <c r="E3" s="241"/>
      <c r="F3" s="241"/>
      <c r="G3" s="241"/>
      <c r="H3" s="242"/>
      <c r="I3" s="55"/>
    </row>
    <row r="4" spans="1:9" ht="15" customHeight="1" thickBot="1" x14ac:dyDescent="0.25">
      <c r="A4" s="54"/>
      <c r="B4" s="243"/>
      <c r="C4" s="244"/>
      <c r="D4" s="244"/>
      <c r="E4" s="244"/>
      <c r="F4" s="244"/>
      <c r="G4" s="244"/>
      <c r="H4" s="245"/>
      <c r="I4" s="55"/>
    </row>
    <row r="5" spans="1:9" x14ac:dyDescent="0.2">
      <c r="A5" s="54"/>
      <c r="B5" s="139"/>
      <c r="C5" s="139"/>
      <c r="D5" s="139"/>
      <c r="E5" s="139"/>
      <c r="F5" s="139"/>
      <c r="G5" s="139"/>
      <c r="H5" s="140"/>
      <c r="I5" s="55"/>
    </row>
    <row r="6" spans="1:9" ht="13.5" thickBot="1" x14ac:dyDescent="0.25">
      <c r="A6" s="56" t="s">
        <v>38</v>
      </c>
      <c r="B6" s="235" t="s">
        <v>39</v>
      </c>
      <c r="C6" s="235"/>
      <c r="D6" s="235"/>
      <c r="E6" s="235"/>
      <c r="F6" s="235"/>
      <c r="G6" s="235"/>
      <c r="H6" s="140"/>
      <c r="I6" s="55"/>
    </row>
    <row r="7" spans="1:9" ht="40.5" customHeight="1" thickBot="1" x14ac:dyDescent="0.25">
      <c r="A7" s="54"/>
      <c r="B7" s="246" t="str">
        <f>harmonogram!C2</f>
        <v>NAZWA ZADANIA:</v>
      </c>
      <c r="C7" s="247"/>
      <c r="D7" s="247"/>
      <c r="E7" s="247"/>
      <c r="F7" s="247"/>
      <c r="G7" s="247"/>
      <c r="H7" s="248"/>
      <c r="I7" s="57"/>
    </row>
    <row r="8" spans="1:9" x14ac:dyDescent="0.2">
      <c r="A8" s="54"/>
      <c r="B8" s="140"/>
      <c r="C8" s="140"/>
      <c r="D8" s="140"/>
      <c r="E8" s="140"/>
      <c r="F8" s="140"/>
      <c r="G8" s="140"/>
      <c r="H8" s="140"/>
      <c r="I8" s="55"/>
    </row>
    <row r="9" spans="1:9" x14ac:dyDescent="0.2">
      <c r="A9" s="56" t="s">
        <v>40</v>
      </c>
      <c r="B9" s="236" t="s">
        <v>76</v>
      </c>
      <c r="C9" s="236"/>
      <c r="D9" s="236"/>
      <c r="E9" s="236"/>
      <c r="F9" s="236"/>
      <c r="G9" s="236"/>
      <c r="H9" s="140"/>
      <c r="I9" s="55"/>
    </row>
    <row r="10" spans="1:9" ht="13.5" thickBot="1" x14ac:dyDescent="0.25">
      <c r="A10" s="237" t="s">
        <v>77</v>
      </c>
      <c r="B10" s="238"/>
      <c r="C10" s="238"/>
      <c r="D10" s="238"/>
      <c r="E10" s="238"/>
      <c r="F10" s="238"/>
      <c r="G10" s="238"/>
      <c r="H10" s="238"/>
      <c r="I10" s="239"/>
    </row>
    <row r="11" spans="1:9" ht="39" thickBot="1" x14ac:dyDescent="0.25">
      <c r="A11" s="54"/>
      <c r="B11" s="124" t="s">
        <v>41</v>
      </c>
      <c r="C11" s="125" t="s">
        <v>42</v>
      </c>
      <c r="D11" s="125" t="s">
        <v>78</v>
      </c>
      <c r="E11" s="125" t="s">
        <v>43</v>
      </c>
      <c r="F11" s="125" t="s">
        <v>68</v>
      </c>
      <c r="G11" s="125" t="s">
        <v>44</v>
      </c>
      <c r="H11" s="126" t="s">
        <v>45</v>
      </c>
      <c r="I11" s="55"/>
    </row>
    <row r="12" spans="1:9" ht="34.5" customHeight="1" x14ac:dyDescent="0.2">
      <c r="A12" s="54"/>
      <c r="B12" s="74" t="s">
        <v>46</v>
      </c>
      <c r="C12" s="100"/>
      <c r="D12" s="101">
        <f>harmonogram!J39</f>
        <v>0</v>
      </c>
      <c r="E12" s="101">
        <f>harmonogram!K39</f>
        <v>0</v>
      </c>
      <c r="F12" s="101">
        <f>harmonogram!L39</f>
        <v>0</v>
      </c>
      <c r="G12" s="101">
        <f>SUM(D12:F12)</f>
        <v>0</v>
      </c>
      <c r="H12" s="102" t="e">
        <f t="shared" ref="H12:H19" si="0">G12/G$19</f>
        <v>#DIV/0!</v>
      </c>
      <c r="I12" s="58"/>
    </row>
    <row r="13" spans="1:9" ht="34.5" customHeight="1" x14ac:dyDescent="0.2">
      <c r="A13" s="54"/>
      <c r="B13" s="59" t="s">
        <v>65</v>
      </c>
      <c r="C13" s="68">
        <v>0</v>
      </c>
      <c r="D13" s="68">
        <v>0</v>
      </c>
      <c r="E13" s="68">
        <v>0</v>
      </c>
      <c r="F13" s="68">
        <v>0</v>
      </c>
      <c r="G13" s="103">
        <f t="shared" ref="G13:G18" si="1">SUM(C13:F13)</f>
        <v>0</v>
      </c>
      <c r="H13" s="104" t="e">
        <f t="shared" si="0"/>
        <v>#DIV/0!</v>
      </c>
      <c r="I13" s="58"/>
    </row>
    <row r="14" spans="1:9" ht="34.5" customHeight="1" x14ac:dyDescent="0.2">
      <c r="A14" s="54"/>
      <c r="B14" s="59" t="s">
        <v>64</v>
      </c>
      <c r="C14" s="103">
        <f>harmonogram!H40</f>
        <v>0</v>
      </c>
      <c r="D14" s="103">
        <f>harmonogram!J40</f>
        <v>0</v>
      </c>
      <c r="E14" s="103">
        <f>harmonogram!K40</f>
        <v>0</v>
      </c>
      <c r="F14" s="103">
        <f>harmonogram!L40</f>
        <v>0</v>
      </c>
      <c r="G14" s="103">
        <f>SUM(C14:F14)</f>
        <v>0</v>
      </c>
      <c r="H14" s="104" t="e">
        <f t="shared" si="0"/>
        <v>#DIV/0!</v>
      </c>
      <c r="I14" s="60"/>
    </row>
    <row r="15" spans="1:9" ht="34.5" customHeight="1" x14ac:dyDescent="0.2">
      <c r="A15" s="54"/>
      <c r="B15" s="62" t="s">
        <v>71</v>
      </c>
      <c r="C15" s="69">
        <v>0</v>
      </c>
      <c r="D15" s="69">
        <v>0</v>
      </c>
      <c r="E15" s="69">
        <v>0</v>
      </c>
      <c r="F15" s="69">
        <v>0</v>
      </c>
      <c r="G15" s="103">
        <f t="shared" si="1"/>
        <v>0</v>
      </c>
      <c r="H15" s="104" t="e">
        <f t="shared" si="0"/>
        <v>#DIV/0!</v>
      </c>
      <c r="I15" s="60"/>
    </row>
    <row r="16" spans="1:9" ht="34.5" customHeight="1" x14ac:dyDescent="0.2">
      <c r="A16" s="54"/>
      <c r="B16" s="61" t="s">
        <v>80</v>
      </c>
      <c r="C16" s="69">
        <v>0</v>
      </c>
      <c r="D16" s="69">
        <v>0</v>
      </c>
      <c r="E16" s="69">
        <v>0</v>
      </c>
      <c r="F16" s="69">
        <v>0</v>
      </c>
      <c r="G16" s="103">
        <f t="shared" ref="G16" si="2">SUM(C16:F16)</f>
        <v>0</v>
      </c>
      <c r="H16" s="104" t="e">
        <f t="shared" si="0"/>
        <v>#DIV/0!</v>
      </c>
      <c r="I16" s="60"/>
    </row>
    <row r="17" spans="1:9" ht="34.5" customHeight="1" x14ac:dyDescent="0.2">
      <c r="A17" s="54"/>
      <c r="B17" s="62" t="s">
        <v>81</v>
      </c>
      <c r="C17" s="69">
        <v>0</v>
      </c>
      <c r="D17" s="69">
        <v>0</v>
      </c>
      <c r="E17" s="69">
        <v>0</v>
      </c>
      <c r="F17" s="69">
        <v>0</v>
      </c>
      <c r="G17" s="103">
        <f t="shared" si="1"/>
        <v>0</v>
      </c>
      <c r="H17" s="104" t="e">
        <f t="shared" si="0"/>
        <v>#DIV/0!</v>
      </c>
      <c r="I17" s="60"/>
    </row>
    <row r="18" spans="1:9" ht="34.5" customHeight="1" x14ac:dyDescent="0.2">
      <c r="A18" s="54"/>
      <c r="B18" s="112" t="s">
        <v>82</v>
      </c>
      <c r="C18" s="69">
        <v>0</v>
      </c>
      <c r="D18" s="69">
        <v>0</v>
      </c>
      <c r="E18" s="69">
        <v>0</v>
      </c>
      <c r="F18" s="69">
        <v>0</v>
      </c>
      <c r="G18" s="103">
        <f t="shared" si="1"/>
        <v>0</v>
      </c>
      <c r="H18" s="104" t="e">
        <f t="shared" si="0"/>
        <v>#DIV/0!</v>
      </c>
      <c r="I18" s="60"/>
    </row>
    <row r="19" spans="1:9" ht="33" customHeight="1" thickBot="1" x14ac:dyDescent="0.25">
      <c r="A19" s="54"/>
      <c r="B19" s="63" t="s">
        <v>47</v>
      </c>
      <c r="C19" s="105">
        <f>SUM(C12:C14)</f>
        <v>0</v>
      </c>
      <c r="D19" s="105">
        <f>SUM(D12:D14)</f>
        <v>0</v>
      </c>
      <c r="E19" s="105">
        <f>SUM(E12:E14)</f>
        <v>0</v>
      </c>
      <c r="F19" s="105">
        <f>SUM(F12:F14)</f>
        <v>0</v>
      </c>
      <c r="G19" s="105">
        <f>SUM(C19:F19)</f>
        <v>0</v>
      </c>
      <c r="H19" s="106" t="e">
        <f t="shared" si="0"/>
        <v>#DIV/0!</v>
      </c>
      <c r="I19" s="60"/>
    </row>
    <row r="20" spans="1:9" ht="10.5" customHeight="1" x14ac:dyDescent="0.2">
      <c r="A20" s="54"/>
      <c r="B20" s="142"/>
      <c r="C20" s="143" t="str">
        <f>IF(C14-SUM(C15:C18)=0,"OK","Błąd")</f>
        <v>OK</v>
      </c>
      <c r="D20" s="143" t="str">
        <f>IF(D14-SUM(D15:D18)=0,"OK","Błąd")</f>
        <v>OK</v>
      </c>
      <c r="E20" s="143" t="str">
        <f>IF(E14-SUM(E15:E18)=0,"OK","Błąd")</f>
        <v>OK</v>
      </c>
      <c r="F20" s="143" t="str">
        <f>IF(F14-SUM(F15:F18)=0,"OK","Błąd")</f>
        <v>OK</v>
      </c>
      <c r="G20" s="144"/>
      <c r="H20" s="145"/>
      <c r="I20" s="60"/>
    </row>
    <row r="21" spans="1:9" x14ac:dyDescent="0.2">
      <c r="A21" s="54"/>
      <c r="B21" s="146" t="s">
        <v>48</v>
      </c>
      <c r="C21" s="147"/>
      <c r="D21" s="147"/>
      <c r="E21" s="147"/>
      <c r="F21" s="147"/>
      <c r="G21" s="148"/>
      <c r="H21" s="149"/>
      <c r="I21" s="60"/>
    </row>
    <row r="22" spans="1:9" x14ac:dyDescent="0.2">
      <c r="A22" s="54"/>
      <c r="B22" s="249" t="s">
        <v>73</v>
      </c>
      <c r="C22" s="249"/>
      <c r="D22" s="249"/>
      <c r="E22" s="249"/>
      <c r="F22" s="249"/>
      <c r="G22" s="249"/>
      <c r="H22" s="249"/>
      <c r="I22" s="60"/>
    </row>
    <row r="23" spans="1:9" x14ac:dyDescent="0.2">
      <c r="A23" s="54"/>
      <c r="B23" s="249" t="s">
        <v>74</v>
      </c>
      <c r="C23" s="249"/>
      <c r="D23" s="249"/>
      <c r="E23" s="249"/>
      <c r="F23" s="249"/>
      <c r="G23" s="249"/>
      <c r="H23" s="249"/>
      <c r="I23" s="60"/>
    </row>
    <row r="24" spans="1:9" x14ac:dyDescent="0.2">
      <c r="A24" s="54"/>
      <c r="B24" s="249" t="s">
        <v>75</v>
      </c>
      <c r="C24" s="249"/>
      <c r="D24" s="249"/>
      <c r="E24" s="249"/>
      <c r="F24" s="249"/>
      <c r="G24" s="249"/>
      <c r="H24" s="249"/>
      <c r="I24" s="60"/>
    </row>
    <row r="25" spans="1:9" ht="9.75" customHeight="1" x14ac:dyDescent="0.2">
      <c r="A25" s="54"/>
      <c r="B25" s="150"/>
      <c r="C25" s="143"/>
      <c r="D25" s="143"/>
      <c r="E25" s="143"/>
      <c r="F25" s="143"/>
      <c r="G25" s="64"/>
      <c r="H25" s="145"/>
      <c r="I25" s="60"/>
    </row>
    <row r="26" spans="1:9" ht="25.5" x14ac:dyDescent="0.2">
      <c r="A26" s="65" t="s">
        <v>49</v>
      </c>
      <c r="B26" s="134" t="s">
        <v>50</v>
      </c>
      <c r="C26" s="135" t="s">
        <v>51</v>
      </c>
      <c r="D26" s="137"/>
      <c r="E26" s="135" t="s">
        <v>52</v>
      </c>
      <c r="F26" s="136"/>
      <c r="G26" s="135" t="s">
        <v>72</v>
      </c>
      <c r="H26" s="136"/>
      <c r="I26" s="60"/>
    </row>
    <row r="27" spans="1:9" x14ac:dyDescent="0.2">
      <c r="A27" s="54"/>
      <c r="B27" s="151" t="s">
        <v>53</v>
      </c>
      <c r="C27" s="151"/>
      <c r="D27" s="151"/>
      <c r="E27" s="151"/>
      <c r="F27" s="151"/>
      <c r="G27" s="151"/>
      <c r="H27" s="145"/>
      <c r="I27" s="60"/>
    </row>
    <row r="28" spans="1:9" x14ac:dyDescent="0.2">
      <c r="A28" s="54"/>
      <c r="B28" s="254" t="s">
        <v>54</v>
      </c>
      <c r="C28" s="254"/>
      <c r="D28" s="254"/>
      <c r="E28" s="255"/>
      <c r="F28" s="66">
        <v>1</v>
      </c>
      <c r="G28" s="66">
        <v>2</v>
      </c>
      <c r="H28" s="79">
        <v>3</v>
      </c>
      <c r="I28" s="60"/>
    </row>
    <row r="29" spans="1:9" x14ac:dyDescent="0.2">
      <c r="A29" s="54"/>
      <c r="B29" s="251" t="s">
        <v>55</v>
      </c>
      <c r="C29" s="252"/>
      <c r="D29" s="252"/>
      <c r="E29" s="253"/>
      <c r="F29" s="70"/>
      <c r="G29" s="70"/>
      <c r="H29" s="70"/>
      <c r="I29" s="60"/>
    </row>
    <row r="30" spans="1:9" ht="12.75" customHeight="1" x14ac:dyDescent="0.2">
      <c r="A30" s="54"/>
      <c r="B30" s="251" t="s">
        <v>56</v>
      </c>
      <c r="C30" s="252"/>
      <c r="D30" s="252"/>
      <c r="E30" s="253"/>
      <c r="F30" s="70"/>
      <c r="G30" s="70"/>
      <c r="H30" s="70"/>
      <c r="I30" s="60"/>
    </row>
    <row r="31" spans="1:9" ht="12.75" customHeight="1" x14ac:dyDescent="0.2">
      <c r="A31" s="54"/>
      <c r="B31" s="251" t="s">
        <v>57</v>
      </c>
      <c r="C31" s="252"/>
      <c r="D31" s="252"/>
      <c r="E31" s="253"/>
      <c r="F31" s="70"/>
      <c r="G31" s="70"/>
      <c r="H31" s="70"/>
      <c r="I31" s="55"/>
    </row>
    <row r="32" spans="1:9" x14ac:dyDescent="0.2">
      <c r="A32" s="54"/>
      <c r="B32" s="152"/>
      <c r="C32" s="152"/>
      <c r="D32" s="152"/>
      <c r="E32" s="152"/>
      <c r="F32" s="140"/>
      <c r="G32" s="140"/>
      <c r="H32" s="140"/>
      <c r="I32" s="55"/>
    </row>
    <row r="33" spans="1:9" x14ac:dyDescent="0.2">
      <c r="A33" s="67"/>
      <c r="B33" s="140"/>
      <c r="C33" s="140"/>
      <c r="D33" s="140"/>
      <c r="E33" s="140"/>
      <c r="F33" s="140"/>
      <c r="G33" s="140"/>
      <c r="H33" s="53"/>
      <c r="I33" s="39"/>
    </row>
    <row r="34" spans="1:9" ht="13.5" customHeight="1" x14ac:dyDescent="0.2">
      <c r="A34" s="67"/>
      <c r="B34" s="53"/>
      <c r="C34" s="140"/>
      <c r="D34" s="140"/>
      <c r="E34" s="140"/>
      <c r="F34" s="153" t="s">
        <v>27</v>
      </c>
      <c r="G34" s="250">
        <f>harmonogram!L42</f>
        <v>0</v>
      </c>
      <c r="H34" s="250"/>
      <c r="I34" s="39"/>
    </row>
    <row r="35" spans="1:9" x14ac:dyDescent="0.2">
      <c r="A35" s="65"/>
      <c r="B35" s="141"/>
      <c r="C35" s="141"/>
      <c r="D35" s="141"/>
      <c r="E35" s="141"/>
      <c r="F35" s="141"/>
      <c r="G35" s="141"/>
      <c r="H35" s="140"/>
      <c r="I35" s="55"/>
    </row>
    <row r="36" spans="1:9" x14ac:dyDescent="0.2">
      <c r="A36" s="65"/>
      <c r="B36" s="223"/>
      <c r="C36" s="224"/>
      <c r="D36" s="223"/>
      <c r="E36" s="227"/>
      <c r="F36" s="227"/>
      <c r="G36" s="227"/>
      <c r="H36" s="224"/>
      <c r="I36" s="55"/>
    </row>
    <row r="37" spans="1:9" x14ac:dyDescent="0.2">
      <c r="A37" s="65"/>
      <c r="B37" s="225"/>
      <c r="C37" s="226"/>
      <c r="D37" s="225"/>
      <c r="E37" s="228"/>
      <c r="F37" s="228"/>
      <c r="G37" s="228"/>
      <c r="H37" s="226"/>
      <c r="I37" s="55"/>
    </row>
    <row r="38" spans="1:9" x14ac:dyDescent="0.2">
      <c r="A38" s="65"/>
      <c r="B38" s="225"/>
      <c r="C38" s="226"/>
      <c r="D38" s="225"/>
      <c r="E38" s="228"/>
      <c r="F38" s="228"/>
      <c r="G38" s="228"/>
      <c r="H38" s="226"/>
      <c r="I38" s="55"/>
    </row>
    <row r="39" spans="1:9" x14ac:dyDescent="0.2">
      <c r="A39" s="65"/>
      <c r="B39" s="225"/>
      <c r="C39" s="226"/>
      <c r="D39" s="225"/>
      <c r="E39" s="228"/>
      <c r="F39" s="228"/>
      <c r="G39" s="228"/>
      <c r="H39" s="226"/>
      <c r="I39" s="55"/>
    </row>
    <row r="40" spans="1:9" ht="15.75" customHeight="1" x14ac:dyDescent="0.2">
      <c r="A40" s="65"/>
      <c r="B40" s="225"/>
      <c r="C40" s="226"/>
      <c r="D40" s="232"/>
      <c r="E40" s="233"/>
      <c r="F40" s="233"/>
      <c r="G40" s="233"/>
      <c r="H40" s="234"/>
      <c r="I40" s="55"/>
    </row>
    <row r="41" spans="1:9" ht="25.5" customHeight="1" x14ac:dyDescent="0.2">
      <c r="A41" s="65"/>
      <c r="B41" s="225"/>
      <c r="C41" s="226"/>
      <c r="D41" s="229" t="s">
        <v>33</v>
      </c>
      <c r="E41" s="230"/>
      <c r="F41" s="230"/>
      <c r="G41" s="230"/>
      <c r="H41" s="231"/>
      <c r="I41" s="55"/>
    </row>
    <row r="42" spans="1:9" x14ac:dyDescent="0.2">
      <c r="A42" s="65"/>
      <c r="B42" s="225"/>
      <c r="C42" s="226"/>
      <c r="D42" s="223"/>
      <c r="E42" s="227"/>
      <c r="F42" s="227"/>
      <c r="G42" s="227"/>
      <c r="H42" s="224"/>
      <c r="I42" s="55"/>
    </row>
    <row r="43" spans="1:9" x14ac:dyDescent="0.2">
      <c r="A43" s="65"/>
      <c r="B43" s="225"/>
      <c r="C43" s="226"/>
      <c r="D43" s="225"/>
      <c r="E43" s="228"/>
      <c r="F43" s="228"/>
      <c r="G43" s="228"/>
      <c r="H43" s="226"/>
      <c r="I43" s="55"/>
    </row>
    <row r="44" spans="1:9" x14ac:dyDescent="0.2">
      <c r="A44" s="65"/>
      <c r="B44" s="225"/>
      <c r="C44" s="226"/>
      <c r="D44" s="225"/>
      <c r="E44" s="228"/>
      <c r="F44" s="228"/>
      <c r="G44" s="228"/>
      <c r="H44" s="226"/>
      <c r="I44" s="55"/>
    </row>
    <row r="45" spans="1:9" x14ac:dyDescent="0.2">
      <c r="A45" s="65"/>
      <c r="B45" s="225"/>
      <c r="C45" s="226"/>
      <c r="D45" s="225"/>
      <c r="E45" s="228"/>
      <c r="F45" s="228"/>
      <c r="G45" s="228"/>
      <c r="H45" s="226"/>
      <c r="I45" s="55"/>
    </row>
    <row r="46" spans="1:9" x14ac:dyDescent="0.2">
      <c r="A46" s="65"/>
      <c r="B46" s="225"/>
      <c r="C46" s="226"/>
      <c r="D46" s="225"/>
      <c r="E46" s="228"/>
      <c r="F46" s="228"/>
      <c r="G46" s="228"/>
      <c r="H46" s="226"/>
      <c r="I46" s="55"/>
    </row>
    <row r="47" spans="1:9" ht="25.5" customHeight="1" x14ac:dyDescent="0.2">
      <c r="A47" s="65"/>
      <c r="B47" s="222" t="s">
        <v>70</v>
      </c>
      <c r="C47" s="222"/>
      <c r="D47" s="229" t="s">
        <v>34</v>
      </c>
      <c r="E47" s="230"/>
      <c r="F47" s="230"/>
      <c r="G47" s="230"/>
      <c r="H47" s="231"/>
      <c r="I47" s="55"/>
    </row>
    <row r="48" spans="1:9" x14ac:dyDescent="0.2">
      <c r="A48" s="54"/>
      <c r="B48" s="154"/>
      <c r="C48" s="140"/>
      <c r="D48" s="140"/>
      <c r="E48" s="140"/>
      <c r="F48" s="155"/>
      <c r="G48" s="155"/>
      <c r="H48" s="155"/>
      <c r="I48" s="55"/>
    </row>
    <row r="49" spans="1:10" ht="60.75" customHeight="1" x14ac:dyDescent="0.2">
      <c r="A49" s="52"/>
      <c r="B49" s="221" t="s">
        <v>63</v>
      </c>
      <c r="C49" s="221"/>
      <c r="D49" s="221"/>
      <c r="E49" s="221"/>
      <c r="F49" s="221"/>
      <c r="G49" s="221"/>
      <c r="H49" s="221"/>
      <c r="I49" s="46"/>
      <c r="J49" s="44"/>
    </row>
    <row r="50" spans="1:10" x14ac:dyDescent="0.2">
      <c r="A50" s="45"/>
      <c r="B50" s="47"/>
      <c r="C50" s="47"/>
      <c r="D50" s="47"/>
      <c r="E50" s="47"/>
      <c r="F50" s="47"/>
      <c r="G50" s="47"/>
      <c r="H50" s="47"/>
      <c r="I50" s="48"/>
    </row>
  </sheetData>
  <sheetProtection formatCells="0" formatColumns="0" formatRows="0" insertHyperlinks="0" sort="0" autoFilter="0" pivotTables="0"/>
  <mergeCells count="20">
    <mergeCell ref="B23:H23"/>
    <mergeCell ref="B22:H22"/>
    <mergeCell ref="B24:H24"/>
    <mergeCell ref="G34:H34"/>
    <mergeCell ref="B31:E31"/>
    <mergeCell ref="B30:E30"/>
    <mergeCell ref="B29:E29"/>
    <mergeCell ref="B28:E28"/>
    <mergeCell ref="B6:G6"/>
    <mergeCell ref="B9:G9"/>
    <mergeCell ref="A10:I10"/>
    <mergeCell ref="B3:H4"/>
    <mergeCell ref="B7:H7"/>
    <mergeCell ref="B49:H49"/>
    <mergeCell ref="B47:C47"/>
    <mergeCell ref="B36:C46"/>
    <mergeCell ref="D42:H46"/>
    <mergeCell ref="D47:H47"/>
    <mergeCell ref="D41:H41"/>
    <mergeCell ref="D36:H40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A6"/>
  <sheetViews>
    <sheetView workbookViewId="0">
      <selection activeCell="B11" sqref="B11"/>
    </sheetView>
  </sheetViews>
  <sheetFormatPr defaultRowHeight="12.75" x14ac:dyDescent="0.2"/>
  <sheetData>
    <row r="1" spans="1:1" x14ac:dyDescent="0.2">
      <c r="A1" t="s">
        <v>58</v>
      </c>
    </row>
    <row r="2" spans="1:1" x14ac:dyDescent="0.2">
      <c r="A2" t="s">
        <v>21</v>
      </c>
    </row>
    <row r="3" spans="1:1" x14ac:dyDescent="0.2">
      <c r="A3" t="s">
        <v>20</v>
      </c>
    </row>
    <row r="4" spans="1:1" ht="14.25" x14ac:dyDescent="0.2">
      <c r="A4" t="s">
        <v>59</v>
      </c>
    </row>
    <row r="5" spans="1:1" x14ac:dyDescent="0.2">
      <c r="A5" t="s">
        <v>60</v>
      </c>
    </row>
    <row r="6" spans="1:1" x14ac:dyDescent="0.2">
      <c r="A6" t="s">
        <v>14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2026-02-16T09:57:49Z</dcterms:modified>
  <cp:category/>
  <cp:contentStatus/>
</cp:coreProperties>
</file>